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T\MOBILITY DEVELOPMENT SECTION\3.  PROGRAMS AND FUNDS\Sec. 5303 Planning\FY 2026 5303\FY26 5303 Application\FY26 5303 Supporting Documents\"/>
    </mc:Choice>
  </mc:AlternateContent>
  <xr:revisionPtr revIDLastSave="0" documentId="13_ncr:1_{8BFF0828-D74E-4291-A46A-6F0BA826047D}" xr6:coauthVersionLast="47" xr6:coauthVersionMax="47" xr10:uidLastSave="{00000000-0000-0000-0000-000000000000}"/>
  <bookViews>
    <workbookView xWindow="-120" yWindow="-120" windowWidth="29040" windowHeight="15840" xr2:uid="{67261B31-B5AB-42DD-A8CF-DA16F96DEE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1" l="1"/>
  <c r="J28" i="1" s="1"/>
  <c r="J27" i="1" s="1"/>
  <c r="J26" i="1" s="1"/>
  <c r="J25" i="1" s="1"/>
  <c r="J24" i="1" s="1"/>
  <c r="I29" i="1"/>
  <c r="I28" i="1" s="1"/>
  <c r="I27" i="1" s="1"/>
  <c r="I26" i="1" s="1"/>
  <c r="I25" i="1" s="1"/>
  <c r="I24" i="1" s="1"/>
  <c r="M24" i="1" s="1"/>
  <c r="H29" i="1"/>
  <c r="H28" i="1" s="1"/>
  <c r="H27" i="1" s="1"/>
  <c r="H26" i="1" s="1"/>
  <c r="H25" i="1" s="1"/>
  <c r="H24" i="1" s="1"/>
  <c r="D31" i="1"/>
  <c r="F31" i="1" s="1"/>
  <c r="F29" i="1" s="1"/>
  <c r="F28" i="1" s="1"/>
  <c r="F27" i="1" s="1"/>
  <c r="F26" i="1" s="1"/>
  <c r="F25" i="1" s="1"/>
  <c r="F24" i="1" s="1"/>
  <c r="E31" i="1"/>
  <c r="E29" i="1" s="1"/>
  <c r="E28" i="1" s="1"/>
  <c r="E27" i="1" s="1"/>
  <c r="E26" i="1" s="1"/>
  <c r="E25" i="1" s="1"/>
  <c r="E24" i="1" s="1"/>
  <c r="G31" i="1"/>
  <c r="I31" i="1" s="1"/>
  <c r="H31" i="1"/>
  <c r="J31" i="1"/>
  <c r="K31" i="1"/>
  <c r="K29" i="1" s="1"/>
  <c r="K28" i="1" s="1"/>
  <c r="K27" i="1" s="1"/>
  <c r="K26" i="1" s="1"/>
  <c r="K25" i="1" s="1"/>
  <c r="K24" i="1" s="1"/>
  <c r="L31" i="1"/>
  <c r="L29" i="1" s="1"/>
  <c r="L28" i="1" s="1"/>
  <c r="L27" i="1" s="1"/>
  <c r="L26" i="1" s="1"/>
  <c r="L25" i="1" s="1"/>
  <c r="N31" i="1"/>
  <c r="N29" i="1" s="1"/>
  <c r="N28" i="1" s="1"/>
  <c r="N27" i="1" s="1"/>
  <c r="N26" i="1" s="1"/>
  <c r="N25" i="1" s="1"/>
  <c r="N24" i="1" s="1"/>
  <c r="F32" i="1"/>
  <c r="I32" i="1"/>
  <c r="M32" i="1"/>
  <c r="O32" i="1"/>
  <c r="F33" i="1"/>
  <c r="I33" i="1"/>
  <c r="M33" i="1"/>
  <c r="O33" i="1"/>
  <c r="F34" i="1"/>
  <c r="I34" i="1"/>
  <c r="M34" i="1"/>
  <c r="O34" i="1"/>
  <c r="P32" i="1"/>
  <c r="Q32" i="1"/>
  <c r="P33" i="1"/>
  <c r="Q33" i="1"/>
  <c r="P34" i="1"/>
  <c r="Q34" i="1"/>
  <c r="Q6" i="1"/>
  <c r="P6" i="1"/>
  <c r="M44" i="1"/>
  <c r="M41" i="1"/>
  <c r="M35" i="1"/>
  <c r="M36" i="1"/>
  <c r="M37" i="1"/>
  <c r="M38" i="1"/>
  <c r="M20" i="1"/>
  <c r="M21" i="1"/>
  <c r="M16" i="1"/>
  <c r="M17" i="1"/>
  <c r="M15" i="1"/>
  <c r="M11" i="1"/>
  <c r="M12" i="1"/>
  <c r="M13" i="1"/>
  <c r="M6" i="1"/>
  <c r="M7" i="1"/>
  <c r="M8" i="1"/>
  <c r="I6" i="1"/>
  <c r="I7" i="1"/>
  <c r="I8" i="1"/>
  <c r="I9" i="1"/>
  <c r="I11" i="1"/>
  <c r="I12" i="1"/>
  <c r="I13" i="1"/>
  <c r="I14" i="1"/>
  <c r="I15" i="1"/>
  <c r="I16" i="1"/>
  <c r="I17" i="1"/>
  <c r="I18" i="1"/>
  <c r="I20" i="1"/>
  <c r="I21" i="1"/>
  <c r="I23" i="1"/>
  <c r="I35" i="1"/>
  <c r="I36" i="1"/>
  <c r="I37" i="1"/>
  <c r="I38" i="1"/>
  <c r="I39" i="1"/>
  <c r="I42" i="1"/>
  <c r="F6" i="1"/>
  <c r="F7" i="1"/>
  <c r="F8" i="1"/>
  <c r="F9" i="1"/>
  <c r="F11" i="1"/>
  <c r="F12" i="1"/>
  <c r="F13" i="1"/>
  <c r="F14" i="1"/>
  <c r="F16" i="1"/>
  <c r="F17" i="1"/>
  <c r="F18" i="1"/>
  <c r="F20" i="1"/>
  <c r="F21" i="1"/>
  <c r="F23" i="1"/>
  <c r="F35" i="1"/>
  <c r="F36" i="1"/>
  <c r="F37" i="1"/>
  <c r="F38" i="1"/>
  <c r="F39" i="1"/>
  <c r="F41" i="1"/>
  <c r="F42" i="1"/>
  <c r="F44" i="1"/>
  <c r="Q40" i="1"/>
  <c r="P44" i="1"/>
  <c r="P43" i="1" s="1"/>
  <c r="H44" i="1"/>
  <c r="Q44" i="1" s="1"/>
  <c r="Q43" i="1" s="1"/>
  <c r="G44" i="1"/>
  <c r="G43" i="1" s="1"/>
  <c r="I43" i="1" s="1"/>
  <c r="O43" i="1"/>
  <c r="N43" i="1"/>
  <c r="L43" i="1"/>
  <c r="K43" i="1"/>
  <c r="J43" i="1"/>
  <c r="E43" i="1"/>
  <c r="D43" i="1"/>
  <c r="P41" i="1"/>
  <c r="P40" i="1" s="1"/>
  <c r="G41" i="1"/>
  <c r="G40" i="1" s="1"/>
  <c r="N40" i="1"/>
  <c r="L40" i="1"/>
  <c r="K40" i="1"/>
  <c r="J40" i="1"/>
  <c r="H40" i="1"/>
  <c r="E40" i="1"/>
  <c r="D40" i="1"/>
  <c r="Q38" i="1"/>
  <c r="P38" i="1"/>
  <c r="O38" i="1"/>
  <c r="Q37" i="1"/>
  <c r="P37" i="1"/>
  <c r="O37" i="1"/>
  <c r="Q36" i="1"/>
  <c r="P36" i="1"/>
  <c r="O36" i="1"/>
  <c r="Q35" i="1"/>
  <c r="P35" i="1"/>
  <c r="O35" i="1"/>
  <c r="Q21" i="1"/>
  <c r="P21" i="1"/>
  <c r="O21" i="1"/>
  <c r="Q20" i="1"/>
  <c r="P20" i="1"/>
  <c r="O20" i="1"/>
  <c r="N19" i="1"/>
  <c r="L19" i="1"/>
  <c r="K19" i="1"/>
  <c r="J19" i="1"/>
  <c r="H19" i="1"/>
  <c r="G19" i="1"/>
  <c r="E19" i="1"/>
  <c r="D19" i="1"/>
  <c r="Q17" i="1"/>
  <c r="P17" i="1"/>
  <c r="O17" i="1"/>
  <c r="Q16" i="1"/>
  <c r="P16" i="1"/>
  <c r="O16" i="1"/>
  <c r="E15" i="1"/>
  <c r="D15" i="1"/>
  <c r="Q13" i="1"/>
  <c r="P13" i="1"/>
  <c r="O13" i="1"/>
  <c r="Q12" i="1"/>
  <c r="P12" i="1"/>
  <c r="O12" i="1"/>
  <c r="Q11" i="1"/>
  <c r="P11" i="1"/>
  <c r="O11" i="1"/>
  <c r="N10" i="1"/>
  <c r="L10" i="1"/>
  <c r="K10" i="1"/>
  <c r="P10" i="1" s="1"/>
  <c r="J10" i="1"/>
  <c r="H10" i="1"/>
  <c r="G10" i="1"/>
  <c r="E10" i="1"/>
  <c r="D10" i="1"/>
  <c r="Q8" i="1"/>
  <c r="R8" i="1" s="1"/>
  <c r="Q7" i="1"/>
  <c r="R7" i="1" s="1"/>
  <c r="N5" i="1"/>
  <c r="L5" i="1"/>
  <c r="K5" i="1"/>
  <c r="P5" i="1" s="1"/>
  <c r="J5" i="1"/>
  <c r="H5" i="1"/>
  <c r="G5" i="1"/>
  <c r="E5" i="1"/>
  <c r="D5" i="1"/>
  <c r="D29" i="1" l="1"/>
  <c r="D28" i="1" s="1"/>
  <c r="D27" i="1" s="1"/>
  <c r="D26" i="1" s="1"/>
  <c r="D25" i="1" s="1"/>
  <c r="D24" i="1" s="1"/>
  <c r="G29" i="1"/>
  <c r="G28" i="1" s="1"/>
  <c r="G27" i="1" s="1"/>
  <c r="G26" i="1" s="1"/>
  <c r="G25" i="1" s="1"/>
  <c r="G24" i="1" s="1"/>
  <c r="L24" i="1"/>
  <c r="O24" i="1" s="1"/>
  <c r="R32" i="1"/>
  <c r="R34" i="1"/>
  <c r="P31" i="1"/>
  <c r="O31" i="1"/>
  <c r="O29" i="1" s="1"/>
  <c r="O28" i="1" s="1"/>
  <c r="O27" i="1" s="1"/>
  <c r="O26" i="1" s="1"/>
  <c r="O25" i="1" s="1"/>
  <c r="M31" i="1"/>
  <c r="M29" i="1" s="1"/>
  <c r="M28" i="1" s="1"/>
  <c r="M27" i="1" s="1"/>
  <c r="M26" i="1" s="1"/>
  <c r="M25" i="1" s="1"/>
  <c r="R33" i="1"/>
  <c r="Q31" i="1"/>
  <c r="I5" i="1"/>
  <c r="F15" i="1"/>
  <c r="F19" i="1"/>
  <c r="M40" i="1"/>
  <c r="M43" i="1"/>
  <c r="R6" i="1"/>
  <c r="F5" i="1"/>
  <c r="M19" i="1"/>
  <c r="F40" i="1"/>
  <c r="I40" i="1"/>
  <c r="F10" i="1"/>
  <c r="F43" i="1"/>
  <c r="M5" i="1"/>
  <c r="O15" i="1"/>
  <c r="O5" i="1"/>
  <c r="M10" i="1"/>
  <c r="Q19" i="1"/>
  <c r="P15" i="1"/>
  <c r="I10" i="1"/>
  <c r="I19" i="1"/>
  <c r="R21" i="1"/>
  <c r="R17" i="1"/>
  <c r="I41" i="1"/>
  <c r="I44" i="1"/>
  <c r="R16" i="1"/>
  <c r="R37" i="1"/>
  <c r="D46" i="1"/>
  <c r="R36" i="1"/>
  <c r="R35" i="1"/>
  <c r="R20" i="1"/>
  <c r="Q15" i="1"/>
  <c r="R38" i="1"/>
  <c r="R12" i="1"/>
  <c r="P19" i="1"/>
  <c r="H46" i="1"/>
  <c r="G46" i="1"/>
  <c r="Q10" i="1"/>
  <c r="O10" i="1"/>
  <c r="R13" i="1"/>
  <c r="O19" i="1"/>
  <c r="R44" i="1"/>
  <c r="R43" i="1" s="1"/>
  <c r="R11" i="1"/>
  <c r="L46" i="1"/>
  <c r="Q5" i="1"/>
  <c r="E46" i="1"/>
  <c r="N46" i="1"/>
  <c r="K46" i="1"/>
  <c r="O41" i="1"/>
  <c r="R31" i="1" l="1"/>
  <c r="R5" i="1"/>
  <c r="M46" i="1"/>
  <c r="F46" i="1"/>
  <c r="J46" i="1"/>
  <c r="I46" i="1"/>
  <c r="P46" i="1"/>
  <c r="R15" i="1"/>
  <c r="R10" i="1"/>
  <c r="Q46" i="1"/>
  <c r="R19" i="1"/>
  <c r="O40" i="1"/>
  <c r="O46" i="1" s="1"/>
  <c r="R41" i="1"/>
  <c r="R40" i="1" s="1"/>
  <c r="R46" i="1" l="1"/>
</calcChain>
</file>

<file path=xl/sharedStrings.xml><?xml version="1.0" encoding="utf-8"?>
<sst xmlns="http://schemas.openxmlformats.org/spreadsheetml/2006/main" count="144" uniqueCount="97">
  <si>
    <t>MPO Planning - PL104</t>
  </si>
  <si>
    <t>STP-DA</t>
  </si>
  <si>
    <t>Transit Planning - 5303</t>
  </si>
  <si>
    <t>Additional</t>
  </si>
  <si>
    <t>OVERALL TOTALS</t>
  </si>
  <si>
    <t>FTA</t>
  </si>
  <si>
    <t>TASK</t>
  </si>
  <si>
    <t>Local</t>
  </si>
  <si>
    <t>Federal</t>
  </si>
  <si>
    <t>State</t>
  </si>
  <si>
    <t>Grand Total</t>
  </si>
  <si>
    <t>CODE</t>
  </si>
  <si>
    <t>DESCRIPTION</t>
  </si>
  <si>
    <t>(10%)</t>
  </si>
  <si>
    <t>(80%)</t>
  </si>
  <si>
    <t>(100%)</t>
  </si>
  <si>
    <t>II-A</t>
  </si>
  <si>
    <t>Data and Planning Support</t>
  </si>
  <si>
    <t>44.24.00</t>
  </si>
  <si>
    <t>II-A-1</t>
  </si>
  <si>
    <t>Networks and Support Systems</t>
  </si>
  <si>
    <t>$              -</t>
  </si>
  <si>
    <t>44.23.01</t>
  </si>
  <si>
    <t>II-A-2</t>
  </si>
  <si>
    <t>Travelers and Behavior</t>
  </si>
  <si>
    <t>$                  -</t>
  </si>
  <si>
    <t>44.23.02</t>
  </si>
  <si>
    <t>II-A-3</t>
  </si>
  <si>
    <t>Transportation Modeling</t>
  </si>
  <si>
    <t>$          -</t>
  </si>
  <si>
    <t>II-B</t>
  </si>
  <si>
    <t>Planning Process</t>
  </si>
  <si>
    <t>II-B-1</t>
  </si>
  <si>
    <t>Target Planning</t>
  </si>
  <si>
    <t>II-B-2</t>
  </si>
  <si>
    <t>Regional Planning</t>
  </si>
  <si>
    <t>44.27.00</t>
  </si>
  <si>
    <t>II-B-3</t>
  </si>
  <si>
    <t>Special Studies</t>
  </si>
  <si>
    <t>III-A</t>
  </si>
  <si>
    <t>Planning Work Program</t>
  </si>
  <si>
    <t>44.21.00</t>
  </si>
  <si>
    <t>III-A-1</t>
  </si>
  <si>
    <t>III-A-2</t>
  </si>
  <si>
    <t>Metrics and Performance Measures</t>
  </si>
  <si>
    <t>III-B</t>
  </si>
  <si>
    <t>Transp. Improvement Plan</t>
  </si>
  <si>
    <t>44.25.00</t>
  </si>
  <si>
    <t>III-B-1</t>
  </si>
  <si>
    <t>Prioritization</t>
  </si>
  <si>
    <t>III-B-2</t>
  </si>
  <si>
    <t>Metropolitan TIP</t>
  </si>
  <si>
    <t>III-C</t>
  </si>
  <si>
    <t>Cvl Rgts. Cmp./Otr .Reg. Reqs.</t>
  </si>
  <si>
    <t>III-C-1</t>
  </si>
  <si>
    <t>Title VI Compliance</t>
  </si>
  <si>
    <t>III-C-2</t>
  </si>
  <si>
    <t>Environmental Justice</t>
  </si>
  <si>
    <t>III-C-3</t>
  </si>
  <si>
    <t>Minority Business Enterprise Planning</t>
  </si>
  <si>
    <t>III-C-4</t>
  </si>
  <si>
    <t>Planning for  the Elderly</t>
  </si>
  <si>
    <t>III-C-5</t>
  </si>
  <si>
    <t>Safety/Drug Control Planning</t>
  </si>
  <si>
    <t>III-C-6</t>
  </si>
  <si>
    <t>Public Involvement</t>
  </si>
  <si>
    <t>III-C-7</t>
  </si>
  <si>
    <t>Private Sector Participation</t>
  </si>
  <si>
    <t>III-D</t>
  </si>
  <si>
    <t>Statewide &amp; Extra-Regional Planning</t>
  </si>
  <si>
    <t>III-D-1</t>
  </si>
  <si>
    <t>III-E</t>
  </si>
  <si>
    <t>Management Ops, Program Suppt Admin</t>
  </si>
  <si>
    <t>Management Operations</t>
  </si>
  <si>
    <r>
      <rPr>
        <b/>
        <sz val="8"/>
        <rFont val="Calibri"/>
        <family val="2"/>
        <scheme val="minor"/>
      </rPr>
      <t>TOTALS:</t>
    </r>
  </si>
  <si>
    <t>PL 104</t>
  </si>
  <si>
    <t>Totals</t>
  </si>
  <si>
    <t>Total</t>
  </si>
  <si>
    <t>STBG-DA</t>
  </si>
  <si>
    <t>Tota;</t>
  </si>
  <si>
    <t>Coordination/Planning Activities</t>
  </si>
  <si>
    <t>44.26.12</t>
  </si>
  <si>
    <t>II-B-4</t>
  </si>
  <si>
    <t>Coordination of Non-Emergency Human Service Transportation</t>
  </si>
  <si>
    <t>44.26.13</t>
  </si>
  <si>
    <t>II-B-5</t>
  </si>
  <si>
    <t>Transit Operator Participation in Metropolitan Statewide Planning</t>
  </si>
  <si>
    <t>44.26.14</t>
  </si>
  <si>
    <t>II-B-6</t>
  </si>
  <si>
    <t>Planning Transit Systems Management/Operations to Increase Ridership</t>
  </si>
  <si>
    <t>44.26.15</t>
  </si>
  <si>
    <t>II-B-7</t>
  </si>
  <si>
    <t>System Planning to Support Transit Capital Investment Decisions</t>
  </si>
  <si>
    <t>44.26.16</t>
  </si>
  <si>
    <t>II-B-8</t>
  </si>
  <si>
    <t>Safety-Security Planning</t>
  </si>
  <si>
    <t>Revised UPWP Administrative Table (07-02-24)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</si>
</sst>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&quot;$&quot;* #,##0_);_(&quot;$&quot;* \(#,##0\);_(&quot;$&quot;* &quot;-&quot;??_);_(@_)"/>
  </numFmts>
  <fonts count="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ADADA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4">
    <xf numFmtId="0" fontId="0" fillId="0" borderId="0" xfId="0"/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5" fillId="0" borderId="0" xfId="0" applyNumberFormat="1" applyFont="1" applyAlignment="1">
      <alignment horizontal="left" vertical="center"/>
    </xf>
    <xf numFmtId="164" fontId="3" fillId="0" borderId="5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164" fontId="3" fillId="2" borderId="8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 wrapText="1"/>
    </xf>
    <xf numFmtId="164" fontId="3" fillId="3" borderId="8" xfId="0" applyNumberFormat="1" applyFont="1" applyFill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164" fontId="3" fillId="3" borderId="10" xfId="0" applyNumberFormat="1" applyFont="1" applyFill="1" applyBorder="1" applyAlignment="1">
      <alignment horizontal="center" wrapText="1"/>
    </xf>
    <xf numFmtId="164" fontId="5" fillId="0" borderId="0" xfId="0" applyNumberFormat="1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9" fontId="5" fillId="0" borderId="13" xfId="1" applyFont="1" applyFill="1" applyBorder="1" applyAlignment="1">
      <alignment horizontal="center" vertical="center" shrinkToFit="1"/>
    </xf>
    <xf numFmtId="9" fontId="5" fillId="2" borderId="14" xfId="1" applyFont="1" applyFill="1" applyBorder="1" applyAlignment="1">
      <alignment horizontal="center" vertical="center" shrinkToFi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5" fillId="3" borderId="16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vertical="center" wrapText="1"/>
    </xf>
    <xf numFmtId="164" fontId="3" fillId="0" borderId="17" xfId="0" applyNumberFormat="1" applyFont="1" applyBorder="1" applyAlignment="1">
      <alignment vertical="center" wrapText="1"/>
    </xf>
    <xf numFmtId="164" fontId="3" fillId="0" borderId="18" xfId="0" applyNumberFormat="1" applyFont="1" applyBorder="1" applyAlignment="1">
      <alignment vertical="center" wrapText="1"/>
    </xf>
    <xf numFmtId="164" fontId="5" fillId="0" borderId="19" xfId="0" applyNumberFormat="1" applyFont="1" applyBorder="1" applyAlignment="1">
      <alignment vertical="center" wrapText="1"/>
    </xf>
    <xf numFmtId="164" fontId="5" fillId="2" borderId="20" xfId="0" applyNumberFormat="1" applyFont="1" applyFill="1" applyBorder="1" applyAlignment="1">
      <alignment vertical="center" shrinkToFit="1"/>
    </xf>
    <xf numFmtId="164" fontId="3" fillId="0" borderId="19" xfId="0" applyNumberFormat="1" applyFont="1" applyBorder="1" applyAlignment="1">
      <alignment vertical="center" wrapText="1"/>
    </xf>
    <xf numFmtId="164" fontId="3" fillId="0" borderId="21" xfId="0" applyNumberFormat="1" applyFont="1" applyBorder="1" applyAlignment="1">
      <alignment vertical="center" wrapText="1"/>
    </xf>
    <xf numFmtId="164" fontId="5" fillId="2" borderId="18" xfId="0" applyNumberFormat="1" applyFont="1" applyFill="1" applyBorder="1" applyAlignment="1">
      <alignment vertical="center" shrinkToFit="1"/>
    </xf>
    <xf numFmtId="164" fontId="5" fillId="0" borderId="21" xfId="0" applyNumberFormat="1" applyFont="1" applyBorder="1" applyAlignment="1">
      <alignment vertical="center" wrapText="1"/>
    </xf>
    <xf numFmtId="164" fontId="6" fillId="0" borderId="22" xfId="0" applyNumberFormat="1" applyFont="1" applyBorder="1" applyAlignment="1">
      <alignment vertical="center" wrapText="1"/>
    </xf>
    <xf numFmtId="164" fontId="6" fillId="0" borderId="23" xfId="0" applyNumberFormat="1" applyFont="1" applyBorder="1" applyAlignment="1">
      <alignment vertical="center" wrapText="1"/>
    </xf>
    <xf numFmtId="164" fontId="4" fillId="0" borderId="24" xfId="0" applyNumberFormat="1" applyFont="1" applyBorder="1" applyAlignment="1">
      <alignment vertical="center" shrinkToFit="1"/>
    </xf>
    <xf numFmtId="164" fontId="4" fillId="2" borderId="25" xfId="0" applyNumberFormat="1" applyFont="1" applyFill="1" applyBorder="1" applyAlignment="1">
      <alignment vertical="center" shrinkToFit="1"/>
    </xf>
    <xf numFmtId="164" fontId="4" fillId="0" borderId="24" xfId="0" applyNumberFormat="1" applyFont="1" applyBorder="1" applyAlignment="1">
      <alignment vertical="center" wrapText="1"/>
    </xf>
    <xf numFmtId="164" fontId="4" fillId="2" borderId="25" xfId="0" applyNumberFormat="1" applyFont="1" applyFill="1" applyBorder="1" applyAlignment="1">
      <alignment horizontal="left" vertical="center" wrapText="1"/>
    </xf>
    <xf numFmtId="164" fontId="4" fillId="0" borderId="22" xfId="0" applyNumberFormat="1" applyFont="1" applyBorder="1" applyAlignment="1">
      <alignment vertical="center" shrinkToFit="1"/>
    </xf>
    <xf numFmtId="164" fontId="6" fillId="0" borderId="26" xfId="0" applyNumberFormat="1" applyFont="1" applyBorder="1" applyAlignment="1">
      <alignment vertical="center" wrapText="1"/>
    </xf>
    <xf numFmtId="164" fontId="4" fillId="2" borderId="23" xfId="0" applyNumberFormat="1" applyFont="1" applyFill="1" applyBorder="1" applyAlignment="1">
      <alignment vertical="center" shrinkToFit="1"/>
    </xf>
    <xf numFmtId="164" fontId="4" fillId="0" borderId="26" xfId="0" applyNumberFormat="1" applyFont="1" applyBorder="1" applyAlignment="1">
      <alignment vertical="center" wrapText="1"/>
    </xf>
    <xf numFmtId="164" fontId="6" fillId="0" borderId="24" xfId="0" applyNumberFormat="1" applyFont="1" applyBorder="1" applyAlignment="1">
      <alignment vertical="center" wrapText="1"/>
    </xf>
    <xf numFmtId="164" fontId="6" fillId="2" borderId="25" xfId="0" applyNumberFormat="1" applyFont="1" applyFill="1" applyBorder="1" applyAlignment="1">
      <alignment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4" fillId="4" borderId="22" xfId="0" applyNumberFormat="1" applyFont="1" applyFill="1" applyBorder="1" applyAlignment="1">
      <alignment vertical="center" wrapText="1"/>
    </xf>
    <xf numFmtId="164" fontId="4" fillId="4" borderId="23" xfId="0" applyNumberFormat="1" applyFont="1" applyFill="1" applyBorder="1" applyAlignment="1">
      <alignment vertical="center" wrapText="1"/>
    </xf>
    <xf numFmtId="164" fontId="4" fillId="4" borderId="24" xfId="0" applyNumberFormat="1" applyFont="1" applyFill="1" applyBorder="1" applyAlignment="1">
      <alignment vertical="center" wrapText="1"/>
    </xf>
    <xf numFmtId="164" fontId="4" fillId="4" borderId="25" xfId="0" applyNumberFormat="1" applyFont="1" applyFill="1" applyBorder="1" applyAlignment="1">
      <alignment vertical="center" wrapText="1"/>
    </xf>
    <xf numFmtId="164" fontId="4" fillId="4" borderId="26" xfId="0" applyNumberFormat="1" applyFont="1" applyFill="1" applyBorder="1" applyAlignment="1">
      <alignment vertical="center" wrapText="1"/>
    </xf>
    <xf numFmtId="164" fontId="5" fillId="0" borderId="22" xfId="0" applyNumberFormat="1" applyFont="1" applyBorder="1" applyAlignment="1">
      <alignment vertical="center" wrapText="1"/>
    </xf>
    <xf numFmtId="164" fontId="3" fillId="0" borderId="22" xfId="0" applyNumberFormat="1" applyFont="1" applyBorder="1" applyAlignment="1">
      <alignment vertical="center" wrapText="1"/>
    </xf>
    <xf numFmtId="164" fontId="3" fillId="0" borderId="23" xfId="0" applyNumberFormat="1" applyFont="1" applyBorder="1" applyAlignment="1">
      <alignment vertical="center" wrapText="1"/>
    </xf>
    <xf numFmtId="164" fontId="3" fillId="0" borderId="24" xfId="0" applyNumberFormat="1" applyFont="1" applyBorder="1" applyAlignment="1">
      <alignment vertical="center" wrapText="1"/>
    </xf>
    <xf numFmtId="164" fontId="5" fillId="2" borderId="25" xfId="0" applyNumberFormat="1" applyFont="1" applyFill="1" applyBorder="1" applyAlignment="1">
      <alignment horizontal="left" vertical="center" wrapText="1"/>
    </xf>
    <xf numFmtId="164" fontId="3" fillId="0" borderId="26" xfId="0" applyNumberFormat="1" applyFont="1" applyBorder="1" applyAlignment="1">
      <alignment vertical="center" wrapText="1"/>
    </xf>
    <xf numFmtId="164" fontId="5" fillId="2" borderId="23" xfId="0" applyNumberFormat="1" applyFont="1" applyFill="1" applyBorder="1" applyAlignment="1">
      <alignment horizontal="left" vertical="center" wrapText="1"/>
    </xf>
    <xf numFmtId="164" fontId="4" fillId="2" borderId="23" xfId="0" applyNumberFormat="1" applyFont="1" applyFill="1" applyBorder="1" applyAlignment="1">
      <alignment horizontal="left" vertical="center" wrapText="1"/>
    </xf>
    <xf numFmtId="164" fontId="4" fillId="0" borderId="26" xfId="0" applyNumberFormat="1" applyFont="1" applyBorder="1" applyAlignment="1">
      <alignment vertical="center" shrinkToFit="1"/>
    </xf>
    <xf numFmtId="164" fontId="4" fillId="2" borderId="25" xfId="0" applyNumberFormat="1" applyFont="1" applyFill="1" applyBorder="1" applyAlignment="1">
      <alignment vertical="center" wrapText="1"/>
    </xf>
    <xf numFmtId="164" fontId="5" fillId="0" borderId="24" xfId="0" applyNumberFormat="1" applyFont="1" applyBorder="1" applyAlignment="1">
      <alignment vertical="center" wrapText="1"/>
    </xf>
    <xf numFmtId="164" fontId="5" fillId="2" borderId="25" xfId="0" applyNumberFormat="1" applyFont="1" applyFill="1" applyBorder="1" applyAlignment="1">
      <alignment vertical="center" shrinkToFit="1"/>
    </xf>
    <xf numFmtId="164" fontId="5" fillId="0" borderId="26" xfId="0" applyNumberFormat="1" applyFont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shrinkToFit="1"/>
    </xf>
    <xf numFmtId="164" fontId="4" fillId="0" borderId="22" xfId="0" applyNumberFormat="1" applyFont="1" applyBorder="1" applyAlignment="1">
      <alignment vertical="center" wrapText="1"/>
    </xf>
    <xf numFmtId="164" fontId="5" fillId="0" borderId="26" xfId="0" applyNumberFormat="1" applyFont="1" applyBorder="1" applyAlignment="1">
      <alignment vertical="center" shrinkToFit="1"/>
    </xf>
    <xf numFmtId="164" fontId="5" fillId="0" borderId="28" xfId="0" applyNumberFormat="1" applyFont="1" applyBorder="1" applyAlignment="1">
      <alignment vertical="center" wrapText="1"/>
    </xf>
    <xf numFmtId="164" fontId="5" fillId="2" borderId="29" xfId="0" applyNumberFormat="1" applyFont="1" applyFill="1" applyBorder="1" applyAlignment="1">
      <alignment vertical="center" shrinkToFit="1"/>
    </xf>
    <xf numFmtId="164" fontId="5" fillId="0" borderId="30" xfId="0" applyNumberFormat="1" applyFont="1" applyBorder="1" applyAlignment="1">
      <alignment vertical="center" wrapText="1"/>
    </xf>
    <xf numFmtId="164" fontId="5" fillId="0" borderId="31" xfId="0" applyNumberFormat="1" applyFont="1" applyBorder="1" applyAlignment="1">
      <alignment vertical="center" wrapText="1"/>
    </xf>
    <xf numFmtId="164" fontId="5" fillId="2" borderId="32" xfId="0" applyNumberFormat="1" applyFont="1" applyFill="1" applyBorder="1" applyAlignment="1">
      <alignment vertical="center" shrinkToFit="1"/>
    </xf>
    <xf numFmtId="164" fontId="4" fillId="0" borderId="0" xfId="0" applyNumberFormat="1" applyFont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2" borderId="34" xfId="0" applyNumberFormat="1" applyFont="1" applyFill="1" applyBorder="1" applyAlignment="1">
      <alignment horizontal="center" wrapText="1"/>
    </xf>
    <xf numFmtId="9" fontId="5" fillId="2" borderId="35" xfId="1" applyFont="1" applyFill="1" applyBorder="1" applyAlignment="1">
      <alignment horizontal="center" vertical="center" shrinkToFit="1"/>
    </xf>
    <xf numFmtId="164" fontId="5" fillId="2" borderId="36" xfId="0" applyNumberFormat="1" applyFont="1" applyFill="1" applyBorder="1" applyAlignment="1">
      <alignment vertical="center" shrinkToFit="1"/>
    </xf>
    <xf numFmtId="164" fontId="4" fillId="4" borderId="27" xfId="0" applyNumberFormat="1" applyFont="1" applyFill="1" applyBorder="1" applyAlignment="1">
      <alignment vertical="center" wrapText="1"/>
    </xf>
    <xf numFmtId="164" fontId="5" fillId="2" borderId="37" xfId="0" applyNumberFormat="1" applyFont="1" applyFill="1" applyBorder="1" applyAlignment="1">
      <alignment vertical="center" shrinkToFit="1"/>
    </xf>
    <xf numFmtId="164" fontId="3" fillId="2" borderId="34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 wrapText="1"/>
    </xf>
    <xf numFmtId="164" fontId="5" fillId="5" borderId="36" xfId="0" applyNumberFormat="1" applyFont="1" applyFill="1" applyBorder="1" applyAlignment="1">
      <alignment vertical="center" shrinkToFit="1"/>
    </xf>
    <xf numFmtId="164" fontId="3" fillId="0" borderId="19" xfId="0" applyNumberFormat="1" applyFont="1" applyBorder="1" applyAlignment="1">
      <alignment horizontal="center" wrapText="1"/>
    </xf>
    <xf numFmtId="164" fontId="3" fillId="2" borderId="20" xfId="0" applyNumberFormat="1" applyFont="1" applyFill="1" applyBorder="1" applyAlignment="1">
      <alignment horizontal="center" wrapText="1"/>
    </xf>
    <xf numFmtId="164" fontId="3" fillId="2" borderId="36" xfId="0" applyNumberFormat="1" applyFont="1" applyFill="1" applyBorder="1" applyAlignment="1">
      <alignment horizontal="center" wrapText="1"/>
    </xf>
    <xf numFmtId="0" fontId="5" fillId="0" borderId="22" xfId="0" applyFont="1" applyBorder="1" applyAlignment="1">
      <alignment horizontal="center"/>
    </xf>
    <xf numFmtId="164" fontId="3" fillId="3" borderId="38" xfId="0" applyNumberFormat="1" applyFont="1" applyFill="1" applyBorder="1" applyAlignment="1">
      <alignment horizontal="center" wrapText="1"/>
    </xf>
    <xf numFmtId="164" fontId="5" fillId="2" borderId="40" xfId="0" applyNumberFormat="1" applyFont="1" applyFill="1" applyBorder="1" applyAlignment="1">
      <alignment vertical="center" shrinkToFit="1"/>
    </xf>
    <xf numFmtId="164" fontId="4" fillId="4" borderId="41" xfId="0" applyNumberFormat="1" applyFont="1" applyFill="1" applyBorder="1" applyAlignment="1">
      <alignment vertical="center" wrapText="1"/>
    </xf>
    <xf numFmtId="164" fontId="5" fillId="2" borderId="41" xfId="0" applyNumberFormat="1" applyFont="1" applyFill="1" applyBorder="1" applyAlignment="1">
      <alignment horizontal="left" vertical="center" wrapText="1"/>
    </xf>
    <xf numFmtId="164" fontId="5" fillId="2" borderId="41" xfId="0" applyNumberFormat="1" applyFont="1" applyFill="1" applyBorder="1" applyAlignment="1">
      <alignment vertical="center" shrinkToFit="1"/>
    </xf>
    <xf numFmtId="164" fontId="3" fillId="2" borderId="38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3" fontId="3" fillId="3" borderId="39" xfId="2" quotePrefix="1" applyFont="1" applyFill="1" applyBorder="1" applyAlignment="1">
      <alignment horizontal="center" vertical="center" wrapText="1"/>
    </xf>
    <xf numFmtId="164" fontId="4" fillId="0" borderId="23" xfId="0" applyNumberFormat="1" applyFont="1" applyBorder="1" applyAlignment="1">
      <alignment vertical="center" wrapText="1"/>
    </xf>
    <xf numFmtId="164" fontId="4" fillId="6" borderId="22" xfId="0" applyNumberFormat="1" applyFont="1" applyFill="1" applyBorder="1" applyAlignment="1">
      <alignment vertical="center" wrapText="1"/>
    </xf>
    <xf numFmtId="164" fontId="5" fillId="6" borderId="23" xfId="0" applyNumberFormat="1" applyFont="1" applyFill="1" applyBorder="1" applyAlignment="1">
      <alignment vertical="center" wrapText="1"/>
    </xf>
    <xf numFmtId="164" fontId="5" fillId="6" borderId="19" xfId="0" applyNumberFormat="1" applyFont="1" applyFill="1" applyBorder="1" applyAlignment="1">
      <alignment vertical="center" wrapText="1"/>
    </xf>
    <xf numFmtId="164" fontId="5" fillId="6" borderId="20" xfId="0" applyNumberFormat="1" applyFont="1" applyFill="1" applyBorder="1" applyAlignment="1">
      <alignment vertical="center" shrinkToFi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17" xfId="0" applyNumberFormat="1" applyFont="1" applyFill="1" applyBorder="1" applyAlignment="1">
      <alignment vertical="center" wrapText="1"/>
    </xf>
    <xf numFmtId="164" fontId="3" fillId="6" borderId="21" xfId="0" applyNumberFormat="1" applyFont="1" applyFill="1" applyBorder="1" applyAlignment="1">
      <alignment vertical="center" wrapText="1"/>
    </xf>
    <xf numFmtId="164" fontId="5" fillId="6" borderId="23" xfId="0" applyNumberFormat="1" applyFont="1" applyFill="1" applyBorder="1" applyAlignment="1">
      <alignment vertical="center" shrinkToFit="1"/>
    </xf>
    <xf numFmtId="164" fontId="5" fillId="6" borderId="26" xfId="0" applyNumberFormat="1" applyFont="1" applyFill="1" applyBorder="1" applyAlignment="1">
      <alignment vertical="center" shrinkToFit="1"/>
    </xf>
    <xf numFmtId="164" fontId="4" fillId="6" borderId="23" xfId="0" applyNumberFormat="1" applyFont="1" applyFill="1" applyBorder="1" applyAlignment="1">
      <alignment vertical="center" wrapText="1"/>
    </xf>
    <xf numFmtId="164" fontId="4" fillId="5" borderId="22" xfId="0" applyNumberFormat="1" applyFont="1" applyFill="1" applyBorder="1" applyAlignment="1">
      <alignment vertical="center" wrapText="1"/>
    </xf>
    <xf numFmtId="164" fontId="4" fillId="5" borderId="23" xfId="0" applyNumberFormat="1" applyFont="1" applyFill="1" applyBorder="1" applyAlignment="1">
      <alignment vertical="center" wrapText="1"/>
    </xf>
    <xf numFmtId="164" fontId="4" fillId="5" borderId="24" xfId="0" applyNumberFormat="1" applyFont="1" applyFill="1" applyBorder="1" applyAlignment="1">
      <alignment vertical="center" wrapText="1"/>
    </xf>
    <xf numFmtId="164" fontId="4" fillId="5" borderId="25" xfId="0" applyNumberFormat="1" applyFont="1" applyFill="1" applyBorder="1" applyAlignment="1">
      <alignment vertical="center" wrapText="1"/>
    </xf>
    <xf numFmtId="164" fontId="4" fillId="5" borderId="41" xfId="0" applyNumberFormat="1" applyFont="1" applyFill="1" applyBorder="1" applyAlignment="1">
      <alignment vertical="center" wrapText="1"/>
    </xf>
    <xf numFmtId="164" fontId="4" fillId="5" borderId="26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DE4A-306E-4787-8466-C815D9A0D077}">
  <dimension ref="A1:S48"/>
  <sheetViews>
    <sheetView tabSelected="1" workbookViewId="0">
      <selection sqref="A1:R1"/>
    </sheetView>
  </sheetViews>
  <sheetFormatPr defaultColWidth="9.33203125" defaultRowHeight="11.25" x14ac:dyDescent="0.2"/>
  <cols>
    <col min="1" max="1" width="9.83203125" style="2" bestFit="1" customWidth="1"/>
    <col min="2" max="2" width="10" style="2" customWidth="1"/>
    <col min="3" max="3" width="39.6640625" style="2" bestFit="1" customWidth="1"/>
    <col min="4" max="4" width="10.83203125" style="2" bestFit="1" customWidth="1"/>
    <col min="5" max="5" width="10.5" style="2" bestFit="1" customWidth="1"/>
    <col min="6" max="6" width="10.5" style="2" customWidth="1"/>
    <col min="7" max="7" width="10.83203125" style="2" bestFit="1" customWidth="1"/>
    <col min="8" max="8" width="11.83203125" style="2" bestFit="1" customWidth="1"/>
    <col min="9" max="9" width="11.83203125" style="2" customWidth="1"/>
    <col min="10" max="10" width="18.5" style="2" bestFit="1" customWidth="1"/>
    <col min="11" max="11" width="10.83203125" style="2" bestFit="1" customWidth="1"/>
    <col min="12" max="13" width="11.1640625" style="2" customWidth="1"/>
    <col min="14" max="14" width="11" style="2" bestFit="1" customWidth="1"/>
    <col min="15" max="15" width="11.83203125" style="2" bestFit="1" customWidth="1"/>
    <col min="16" max="16" width="10.83203125" style="2" bestFit="1" customWidth="1"/>
    <col min="17" max="17" width="11.6640625" style="2" customWidth="1"/>
    <col min="18" max="18" width="12.5" style="2" bestFit="1" customWidth="1"/>
    <col min="19" max="16384" width="9.33203125" style="2"/>
  </cols>
  <sheetData>
    <row r="1" spans="1:19" ht="27.75" customHeight="1" thickBot="1" x14ac:dyDescent="0.25">
      <c r="A1" s="123" t="s">
        <v>96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"/>
    </row>
    <row r="2" spans="1:19" s="5" customFormat="1" ht="13.9" customHeight="1" thickBot="1" x14ac:dyDescent="0.25">
      <c r="A2" s="3"/>
      <c r="B2" s="3"/>
      <c r="C2" s="3"/>
      <c r="D2" s="124" t="s">
        <v>0</v>
      </c>
      <c r="E2" s="125"/>
      <c r="F2" s="82"/>
      <c r="G2" s="126" t="s">
        <v>78</v>
      </c>
      <c r="H2" s="126"/>
      <c r="I2" s="94"/>
      <c r="J2" s="127" t="s">
        <v>2</v>
      </c>
      <c r="K2" s="127"/>
      <c r="L2" s="125"/>
      <c r="M2" s="81"/>
      <c r="N2" s="4" t="s">
        <v>3</v>
      </c>
      <c r="O2" s="124" t="s">
        <v>4</v>
      </c>
      <c r="P2" s="127"/>
      <c r="Q2" s="127"/>
      <c r="R2" s="125"/>
    </row>
    <row r="3" spans="1:19" s="14" customFormat="1" x14ac:dyDescent="0.2">
      <c r="A3" s="6" t="s">
        <v>5</v>
      </c>
      <c r="B3" s="6" t="s">
        <v>6</v>
      </c>
      <c r="C3" s="7" t="s">
        <v>6</v>
      </c>
      <c r="D3" s="8" t="s">
        <v>7</v>
      </c>
      <c r="E3" s="9" t="s">
        <v>8</v>
      </c>
      <c r="F3" s="83" t="s">
        <v>77</v>
      </c>
      <c r="G3" s="91" t="s">
        <v>7</v>
      </c>
      <c r="H3" s="92" t="s">
        <v>8</v>
      </c>
      <c r="I3" s="93" t="s">
        <v>77</v>
      </c>
      <c r="J3" s="8" t="s">
        <v>7</v>
      </c>
      <c r="K3" s="10" t="s">
        <v>9</v>
      </c>
      <c r="L3" s="11" t="s">
        <v>8</v>
      </c>
      <c r="M3" s="95" t="s">
        <v>77</v>
      </c>
      <c r="N3" s="12" t="s">
        <v>7</v>
      </c>
      <c r="O3" s="8" t="s">
        <v>7</v>
      </c>
      <c r="P3" s="10" t="s">
        <v>9</v>
      </c>
      <c r="Q3" s="13" t="s">
        <v>8</v>
      </c>
      <c r="R3" s="12" t="s">
        <v>10</v>
      </c>
    </row>
    <row r="4" spans="1:19" s="5" customFormat="1" ht="12" thickBot="1" x14ac:dyDescent="0.25">
      <c r="A4" s="15" t="s">
        <v>11</v>
      </c>
      <c r="B4" s="15" t="s">
        <v>11</v>
      </c>
      <c r="C4" s="16" t="s">
        <v>12</v>
      </c>
      <c r="D4" s="17">
        <v>0.2</v>
      </c>
      <c r="E4" s="18">
        <v>0.8</v>
      </c>
      <c r="F4" s="84">
        <v>1</v>
      </c>
      <c r="G4" s="17">
        <v>0.2</v>
      </c>
      <c r="H4" s="18">
        <v>0.8</v>
      </c>
      <c r="I4" s="84">
        <v>1</v>
      </c>
      <c r="J4" s="19" t="s">
        <v>13</v>
      </c>
      <c r="K4" s="20" t="s">
        <v>13</v>
      </c>
      <c r="L4" s="21" t="s">
        <v>14</v>
      </c>
      <c r="M4" s="103" t="s">
        <v>15</v>
      </c>
      <c r="N4" s="102" t="s">
        <v>15</v>
      </c>
      <c r="O4" s="23"/>
      <c r="P4" s="24"/>
      <c r="Q4" s="25"/>
      <c r="R4" s="26"/>
    </row>
    <row r="5" spans="1:19" s="5" customFormat="1" x14ac:dyDescent="0.2">
      <c r="A5" s="27"/>
      <c r="B5" s="28" t="s">
        <v>16</v>
      </c>
      <c r="C5" s="29" t="s">
        <v>17</v>
      </c>
      <c r="D5" s="30">
        <f>SUM(D6:D8)</f>
        <v>0</v>
      </c>
      <c r="E5" s="31">
        <f t="shared" ref="E5:N5" si="0">SUM(E6:E8)</f>
        <v>0</v>
      </c>
      <c r="F5" s="85">
        <f>SUM(D5+E5)</f>
        <v>0</v>
      </c>
      <c r="G5" s="32">
        <f>SUM(G6:G8)</f>
        <v>0</v>
      </c>
      <c r="H5" s="31">
        <f t="shared" si="0"/>
        <v>0</v>
      </c>
      <c r="I5" s="85">
        <f>SUM(G5+H5)</f>
        <v>0</v>
      </c>
      <c r="J5" s="32">
        <f t="shared" si="0"/>
        <v>0</v>
      </c>
      <c r="K5" s="28">
        <f t="shared" si="0"/>
        <v>0</v>
      </c>
      <c r="L5" s="31">
        <f t="shared" si="0"/>
        <v>0</v>
      </c>
      <c r="M5" s="96">
        <f>SUM(J5:L5)</f>
        <v>0</v>
      </c>
      <c r="N5" s="33">
        <f t="shared" si="0"/>
        <v>0</v>
      </c>
      <c r="O5" s="32">
        <f>N5+J5+G5+D5</f>
        <v>0</v>
      </c>
      <c r="P5" s="28">
        <f>K5</f>
        <v>0</v>
      </c>
      <c r="Q5" s="34">
        <f>L5+H5+E5</f>
        <v>0</v>
      </c>
      <c r="R5" s="35">
        <f>Q5+P5+O5</f>
        <v>0</v>
      </c>
    </row>
    <row r="6" spans="1:19" x14ac:dyDescent="0.2">
      <c r="A6" s="36" t="s">
        <v>18</v>
      </c>
      <c r="B6" s="36" t="s">
        <v>19</v>
      </c>
      <c r="C6" s="37" t="s">
        <v>20</v>
      </c>
      <c r="D6" s="38">
        <v>0</v>
      </c>
      <c r="E6" s="39">
        <v>0</v>
      </c>
      <c r="F6" s="85">
        <f t="shared" ref="F6:F44" si="1">SUM(D6+E6)</f>
        <v>0</v>
      </c>
      <c r="G6" s="40">
        <v>0</v>
      </c>
      <c r="H6" s="41">
        <v>0</v>
      </c>
      <c r="I6" s="85">
        <f t="shared" ref="I6:I44" si="2">SUM(G6+H6)</f>
        <v>0</v>
      </c>
      <c r="J6" s="38">
        <v>0</v>
      </c>
      <c r="K6" s="42">
        <v>0</v>
      </c>
      <c r="L6" s="39">
        <v>0</v>
      </c>
      <c r="M6" s="96">
        <f t="shared" ref="M6:M8" si="3">SUM(J6:L6)</f>
        <v>0</v>
      </c>
      <c r="N6" s="43" t="s">
        <v>21</v>
      </c>
      <c r="O6" s="38">
        <v>0</v>
      </c>
      <c r="P6" s="28">
        <f>K6</f>
        <v>0</v>
      </c>
      <c r="Q6" s="44">
        <f>L6+H6+E6</f>
        <v>0</v>
      </c>
      <c r="R6" s="45">
        <f t="shared" ref="R6:R8" si="4">Q6+P6+O6</f>
        <v>0</v>
      </c>
    </row>
    <row r="7" spans="1:19" x14ac:dyDescent="0.2">
      <c r="A7" s="36" t="s">
        <v>22</v>
      </c>
      <c r="B7" s="36" t="s">
        <v>23</v>
      </c>
      <c r="C7" s="37" t="s">
        <v>24</v>
      </c>
      <c r="D7" s="46">
        <v>0</v>
      </c>
      <c r="E7" s="47">
        <v>0</v>
      </c>
      <c r="F7" s="85">
        <f t="shared" si="1"/>
        <v>0</v>
      </c>
      <c r="G7" s="40">
        <v>0</v>
      </c>
      <c r="H7" s="41">
        <v>0</v>
      </c>
      <c r="I7" s="85">
        <f t="shared" si="2"/>
        <v>0</v>
      </c>
      <c r="J7" s="46" t="s">
        <v>25</v>
      </c>
      <c r="K7" s="36">
        <v>0</v>
      </c>
      <c r="L7" s="47">
        <v>0</v>
      </c>
      <c r="M7" s="96">
        <f t="shared" si="3"/>
        <v>0</v>
      </c>
      <c r="N7" s="43">
        <v>0</v>
      </c>
      <c r="O7" s="46">
        <v>0</v>
      </c>
      <c r="P7" s="48">
        <v>0</v>
      </c>
      <c r="Q7" s="44">
        <f t="shared" ref="Q7:Q8" si="5">L7+H7+E7</f>
        <v>0</v>
      </c>
      <c r="R7" s="45">
        <f t="shared" si="4"/>
        <v>0</v>
      </c>
    </row>
    <row r="8" spans="1:19" x14ac:dyDescent="0.2">
      <c r="A8" s="36" t="s">
        <v>26</v>
      </c>
      <c r="B8" s="36" t="s">
        <v>27</v>
      </c>
      <c r="C8" s="37" t="s">
        <v>28</v>
      </c>
      <c r="D8" s="38">
        <v>0</v>
      </c>
      <c r="E8" s="39">
        <v>0</v>
      </c>
      <c r="F8" s="85">
        <f t="shared" si="1"/>
        <v>0</v>
      </c>
      <c r="G8" s="40">
        <v>0</v>
      </c>
      <c r="H8" s="41">
        <v>0</v>
      </c>
      <c r="I8" s="85">
        <f t="shared" si="2"/>
        <v>0</v>
      </c>
      <c r="J8" s="46" t="s">
        <v>21</v>
      </c>
      <c r="K8" s="36">
        <v>0</v>
      </c>
      <c r="L8" s="47">
        <v>0</v>
      </c>
      <c r="M8" s="96">
        <f t="shared" si="3"/>
        <v>0</v>
      </c>
      <c r="N8" s="43" t="s">
        <v>29</v>
      </c>
      <c r="O8" s="38">
        <v>0</v>
      </c>
      <c r="P8" s="48">
        <v>0</v>
      </c>
      <c r="Q8" s="44">
        <f t="shared" si="5"/>
        <v>0</v>
      </c>
      <c r="R8" s="45">
        <f t="shared" si="4"/>
        <v>0</v>
      </c>
    </row>
    <row r="9" spans="1:19" x14ac:dyDescent="0.2">
      <c r="A9" s="49"/>
      <c r="B9" s="49"/>
      <c r="C9" s="50"/>
      <c r="D9" s="51"/>
      <c r="E9" s="52"/>
      <c r="F9" s="90">
        <f t="shared" si="1"/>
        <v>0</v>
      </c>
      <c r="G9" s="51"/>
      <c r="H9" s="52"/>
      <c r="I9" s="90">
        <f t="shared" si="2"/>
        <v>0</v>
      </c>
      <c r="J9" s="51"/>
      <c r="K9" s="49"/>
      <c r="L9" s="52"/>
      <c r="M9" s="97"/>
      <c r="N9" s="53"/>
      <c r="O9" s="51"/>
      <c r="P9" s="49"/>
      <c r="Q9" s="50"/>
      <c r="R9" s="53"/>
    </row>
    <row r="10" spans="1:19" s="5" customFormat="1" x14ac:dyDescent="0.2">
      <c r="A10" s="54"/>
      <c r="B10" s="55" t="s">
        <v>30</v>
      </c>
      <c r="C10" s="56" t="s">
        <v>31</v>
      </c>
      <c r="D10" s="57">
        <f t="shared" ref="D10:N10" si="6">SUM(D11:D13)</f>
        <v>0</v>
      </c>
      <c r="E10" s="58">
        <f t="shared" si="6"/>
        <v>0</v>
      </c>
      <c r="F10" s="85">
        <f t="shared" si="1"/>
        <v>0</v>
      </c>
      <c r="G10" s="57">
        <f t="shared" si="6"/>
        <v>0</v>
      </c>
      <c r="H10" s="58">
        <f t="shared" si="6"/>
        <v>0</v>
      </c>
      <c r="I10" s="85">
        <f t="shared" si="2"/>
        <v>0</v>
      </c>
      <c r="J10" s="57">
        <f t="shared" si="6"/>
        <v>0</v>
      </c>
      <c r="K10" s="55">
        <f t="shared" si="6"/>
        <v>0</v>
      </c>
      <c r="L10" s="58">
        <f t="shared" si="6"/>
        <v>0</v>
      </c>
      <c r="M10" s="98">
        <f>SUM(J10:L10)</f>
        <v>0</v>
      </c>
      <c r="N10" s="59">
        <f t="shared" si="6"/>
        <v>0</v>
      </c>
      <c r="O10" s="57">
        <f>N10+J10+G10+D10</f>
        <v>0</v>
      </c>
      <c r="P10" s="55">
        <f>K10</f>
        <v>0</v>
      </c>
      <c r="Q10" s="60">
        <f>L10+H10+E10</f>
        <v>0</v>
      </c>
      <c r="R10" s="59">
        <f>SUM(R11:R13)</f>
        <v>0</v>
      </c>
    </row>
    <row r="11" spans="1:19" x14ac:dyDescent="0.2">
      <c r="A11" s="36" t="s">
        <v>26</v>
      </c>
      <c r="B11" s="36" t="s">
        <v>32</v>
      </c>
      <c r="C11" s="37" t="s">
        <v>33</v>
      </c>
      <c r="D11" s="38">
        <v>0</v>
      </c>
      <c r="E11" s="39">
        <v>0</v>
      </c>
      <c r="F11" s="85">
        <f t="shared" si="1"/>
        <v>0</v>
      </c>
      <c r="G11" s="38">
        <v>0</v>
      </c>
      <c r="H11" s="41">
        <v>0</v>
      </c>
      <c r="I11" s="85">
        <f t="shared" si="2"/>
        <v>0</v>
      </c>
      <c r="J11" s="46">
        <v>0</v>
      </c>
      <c r="K11" s="36">
        <v>0</v>
      </c>
      <c r="L11" s="47">
        <v>0</v>
      </c>
      <c r="M11" s="98">
        <f t="shared" ref="M11:M13" si="7">SUM(J11:L11)</f>
        <v>0</v>
      </c>
      <c r="N11" s="43">
        <v>0</v>
      </c>
      <c r="O11" s="46">
        <f t="shared" ref="O11:O13" si="8">N11+J11+G11+D11</f>
        <v>0</v>
      </c>
      <c r="P11" s="36">
        <f t="shared" ref="P11:P13" si="9">K11</f>
        <v>0</v>
      </c>
      <c r="Q11" s="61">
        <f t="shared" ref="Q11:Q13" si="10">L11+H11+E11</f>
        <v>0</v>
      </c>
      <c r="R11" s="62">
        <f>SUM(O11:Q11)</f>
        <v>0</v>
      </c>
    </row>
    <row r="12" spans="1:19" x14ac:dyDescent="0.2">
      <c r="A12" s="36" t="s">
        <v>22</v>
      </c>
      <c r="B12" s="36" t="s">
        <v>34</v>
      </c>
      <c r="C12" s="37" t="s">
        <v>35</v>
      </c>
      <c r="D12" s="38">
        <v>0</v>
      </c>
      <c r="E12" s="39">
        <v>0</v>
      </c>
      <c r="F12" s="85">
        <f t="shared" si="1"/>
        <v>0</v>
      </c>
      <c r="G12" s="38">
        <v>0</v>
      </c>
      <c r="H12" s="41">
        <v>0</v>
      </c>
      <c r="I12" s="85">
        <f t="shared" si="2"/>
        <v>0</v>
      </c>
      <c r="J12" s="46">
        <v>0</v>
      </c>
      <c r="K12" s="36">
        <v>0</v>
      </c>
      <c r="L12" s="63">
        <v>0</v>
      </c>
      <c r="M12" s="98">
        <f t="shared" si="7"/>
        <v>0</v>
      </c>
      <c r="N12" s="45">
        <v>0</v>
      </c>
      <c r="O12" s="46">
        <f t="shared" si="8"/>
        <v>0</v>
      </c>
      <c r="P12" s="36">
        <f t="shared" si="9"/>
        <v>0</v>
      </c>
      <c r="Q12" s="61">
        <f t="shared" si="10"/>
        <v>0</v>
      </c>
      <c r="R12" s="62">
        <f t="shared" ref="R12:R13" si="11">SUM(O12:Q12)</f>
        <v>0</v>
      </c>
    </row>
    <row r="13" spans="1:19" x14ac:dyDescent="0.2">
      <c r="A13" s="36" t="s">
        <v>36</v>
      </c>
      <c r="B13" s="36" t="s">
        <v>37</v>
      </c>
      <c r="C13" s="37" t="s">
        <v>38</v>
      </c>
      <c r="D13" s="46">
        <v>0</v>
      </c>
      <c r="E13" s="47">
        <v>0</v>
      </c>
      <c r="F13" s="85">
        <f t="shared" si="1"/>
        <v>0</v>
      </c>
      <c r="G13" s="40">
        <v>0</v>
      </c>
      <c r="H13" s="41">
        <v>0</v>
      </c>
      <c r="I13" s="85">
        <f t="shared" si="2"/>
        <v>0</v>
      </c>
      <c r="J13" s="46">
        <v>0</v>
      </c>
      <c r="K13" s="36">
        <v>0</v>
      </c>
      <c r="L13" s="63">
        <v>0</v>
      </c>
      <c r="M13" s="98">
        <f t="shared" si="7"/>
        <v>0</v>
      </c>
      <c r="N13" s="45">
        <v>0</v>
      </c>
      <c r="O13" s="46">
        <f t="shared" si="8"/>
        <v>0</v>
      </c>
      <c r="P13" s="36">
        <f t="shared" si="9"/>
        <v>0</v>
      </c>
      <c r="Q13" s="61">
        <f t="shared" si="10"/>
        <v>0</v>
      </c>
      <c r="R13" s="62">
        <f t="shared" si="11"/>
        <v>0</v>
      </c>
    </row>
    <row r="14" spans="1:19" x14ac:dyDescent="0.2">
      <c r="A14" s="49"/>
      <c r="B14" s="49"/>
      <c r="C14" s="50"/>
      <c r="D14" s="51"/>
      <c r="E14" s="52"/>
      <c r="F14" s="90">
        <f t="shared" si="1"/>
        <v>0</v>
      </c>
      <c r="G14" s="51"/>
      <c r="H14" s="52"/>
      <c r="I14" s="90">
        <f t="shared" si="2"/>
        <v>0</v>
      </c>
      <c r="J14" s="51"/>
      <c r="K14" s="49"/>
      <c r="L14" s="52"/>
      <c r="M14" s="97"/>
      <c r="N14" s="53"/>
      <c r="O14" s="51"/>
      <c r="P14" s="49"/>
      <c r="Q14" s="50"/>
      <c r="R14" s="53"/>
    </row>
    <row r="15" spans="1:19" s="5" customFormat="1" x14ac:dyDescent="0.2">
      <c r="A15" s="54"/>
      <c r="B15" s="55" t="s">
        <v>39</v>
      </c>
      <c r="C15" s="56" t="s">
        <v>40</v>
      </c>
      <c r="D15" s="64">
        <f>SUM(D16:D17)</f>
        <v>0</v>
      </c>
      <c r="E15" s="65">
        <f>SUM(E16:E17)</f>
        <v>0</v>
      </c>
      <c r="F15" s="85">
        <f t="shared" si="1"/>
        <v>0</v>
      </c>
      <c r="G15" s="64">
        <v>0</v>
      </c>
      <c r="H15" s="58">
        <v>0</v>
      </c>
      <c r="I15" s="85">
        <f t="shared" si="2"/>
        <v>0</v>
      </c>
      <c r="J15" s="64">
        <v>0</v>
      </c>
      <c r="K15" s="54">
        <v>0</v>
      </c>
      <c r="L15" s="58">
        <v>0</v>
      </c>
      <c r="M15" s="98">
        <f>SUM(J15:L15)</f>
        <v>0</v>
      </c>
      <c r="N15" s="66">
        <v>0</v>
      </c>
      <c r="O15" s="64">
        <f>SUM(O16:O17)</f>
        <v>0</v>
      </c>
      <c r="P15" s="54">
        <f>SUM(P16:P17)</f>
        <v>0</v>
      </c>
      <c r="Q15" s="67">
        <f>SUM(Q16:Q17)</f>
        <v>0</v>
      </c>
      <c r="R15" s="66">
        <f>SUM(R16:R17)</f>
        <v>0</v>
      </c>
    </row>
    <row r="16" spans="1:19" x14ac:dyDescent="0.2">
      <c r="A16" s="36" t="s">
        <v>41</v>
      </c>
      <c r="B16" s="36" t="s">
        <v>42</v>
      </c>
      <c r="C16" s="37" t="s">
        <v>40</v>
      </c>
      <c r="D16" s="40">
        <v>0</v>
      </c>
      <c r="E16" s="41">
        <v>0</v>
      </c>
      <c r="F16" s="85">
        <f t="shared" si="1"/>
        <v>0</v>
      </c>
      <c r="G16" s="40">
        <v>0</v>
      </c>
      <c r="H16" s="41">
        <v>0</v>
      </c>
      <c r="I16" s="85">
        <f t="shared" si="2"/>
        <v>0</v>
      </c>
      <c r="J16" s="40">
        <v>0</v>
      </c>
      <c r="K16" s="68">
        <v>0</v>
      </c>
      <c r="L16" s="41">
        <v>0</v>
      </c>
      <c r="M16" s="98">
        <f t="shared" ref="M16:M17" si="12">SUM(J16:L16)</f>
        <v>0</v>
      </c>
      <c r="N16" s="45">
        <v>0</v>
      </c>
      <c r="O16" s="46">
        <f t="shared" ref="O16:O17" si="13">N16+J16+G16+D16</f>
        <v>0</v>
      </c>
      <c r="P16" s="36">
        <f t="shared" ref="P16:P17" si="14">K16</f>
        <v>0</v>
      </c>
      <c r="Q16" s="61">
        <f t="shared" ref="Q16:Q17" si="15">L16+H16+E16</f>
        <v>0</v>
      </c>
      <c r="R16" s="62">
        <f t="shared" ref="R16:R19" si="16">SUM(O16:Q16)</f>
        <v>0</v>
      </c>
    </row>
    <row r="17" spans="1:18" x14ac:dyDescent="0.2">
      <c r="A17" s="36" t="s">
        <v>18</v>
      </c>
      <c r="B17" s="36" t="s">
        <v>43</v>
      </c>
      <c r="C17" s="37" t="s">
        <v>44</v>
      </c>
      <c r="D17" s="40">
        <v>0</v>
      </c>
      <c r="E17" s="41">
        <v>0</v>
      </c>
      <c r="F17" s="85">
        <f t="shared" si="1"/>
        <v>0</v>
      </c>
      <c r="G17" s="40">
        <v>0</v>
      </c>
      <c r="H17" s="41">
        <v>0</v>
      </c>
      <c r="I17" s="85">
        <f t="shared" si="2"/>
        <v>0</v>
      </c>
      <c r="J17" s="40">
        <v>0</v>
      </c>
      <c r="K17" s="68">
        <v>0</v>
      </c>
      <c r="L17" s="41">
        <v>0</v>
      </c>
      <c r="M17" s="98">
        <f t="shared" si="12"/>
        <v>0</v>
      </c>
      <c r="N17" s="45">
        <v>0</v>
      </c>
      <c r="O17" s="46">
        <f t="shared" si="13"/>
        <v>0</v>
      </c>
      <c r="P17" s="36">
        <f t="shared" si="14"/>
        <v>0</v>
      </c>
      <c r="Q17" s="61">
        <f t="shared" si="15"/>
        <v>0</v>
      </c>
      <c r="R17" s="62">
        <f t="shared" si="16"/>
        <v>0</v>
      </c>
    </row>
    <row r="18" spans="1:18" x14ac:dyDescent="0.2">
      <c r="A18" s="49"/>
      <c r="B18" s="49"/>
      <c r="C18" s="50"/>
      <c r="D18" s="51"/>
      <c r="E18" s="52"/>
      <c r="F18" s="90">
        <f t="shared" si="1"/>
        <v>0</v>
      </c>
      <c r="G18" s="51"/>
      <c r="H18" s="52"/>
      <c r="I18" s="90">
        <f t="shared" si="2"/>
        <v>0</v>
      </c>
      <c r="J18" s="51"/>
      <c r="K18" s="49"/>
      <c r="L18" s="52"/>
      <c r="M18" s="97"/>
      <c r="N18" s="53"/>
      <c r="O18" s="51"/>
      <c r="P18" s="49"/>
      <c r="Q18" s="50"/>
      <c r="R18" s="53"/>
    </row>
    <row r="19" spans="1:18" s="5" customFormat="1" x14ac:dyDescent="0.2">
      <c r="A19" s="54"/>
      <c r="B19" s="55" t="s">
        <v>45</v>
      </c>
      <c r="C19" s="56" t="s">
        <v>46</v>
      </c>
      <c r="D19" s="64">
        <f>SUM(D20:D21)</f>
        <v>0</v>
      </c>
      <c r="E19" s="65">
        <f>SUM(E20:E21)</f>
        <v>0</v>
      </c>
      <c r="F19" s="85">
        <f t="shared" si="1"/>
        <v>0</v>
      </c>
      <c r="G19" s="64">
        <f>SUM(G20:G21)</f>
        <v>0</v>
      </c>
      <c r="H19" s="65">
        <f>SUM(H20:H21)</f>
        <v>0</v>
      </c>
      <c r="I19" s="85">
        <f t="shared" si="2"/>
        <v>0</v>
      </c>
      <c r="J19" s="64">
        <f>SUM(J20:J21)</f>
        <v>0</v>
      </c>
      <c r="K19" s="54">
        <f>SUM(K20:K21)</f>
        <v>0</v>
      </c>
      <c r="L19" s="65">
        <f>SUM(L20:L21)</f>
        <v>0</v>
      </c>
      <c r="M19" s="99">
        <f>SUM(J19:L19)</f>
        <v>0</v>
      </c>
      <c r="N19" s="66">
        <f>SUM(N20:N21)</f>
        <v>0</v>
      </c>
      <c r="O19" s="64">
        <f>SUM(O20:O21)</f>
        <v>0</v>
      </c>
      <c r="P19" s="54">
        <f>SUM(P20:P21)</f>
        <v>0</v>
      </c>
      <c r="Q19" s="67">
        <f>SUM(Q20:Q21)</f>
        <v>0</v>
      </c>
      <c r="R19" s="69">
        <f t="shared" si="16"/>
        <v>0</v>
      </c>
    </row>
    <row r="20" spans="1:18" x14ac:dyDescent="0.2">
      <c r="A20" s="36" t="s">
        <v>47</v>
      </c>
      <c r="B20" s="36" t="s">
        <v>48</v>
      </c>
      <c r="C20" s="37" t="s">
        <v>49</v>
      </c>
      <c r="D20" s="40">
        <v>0</v>
      </c>
      <c r="E20" s="41">
        <v>0</v>
      </c>
      <c r="F20" s="85">
        <f t="shared" si="1"/>
        <v>0</v>
      </c>
      <c r="G20" s="40">
        <v>0</v>
      </c>
      <c r="H20" s="41">
        <v>0</v>
      </c>
      <c r="I20" s="85">
        <f t="shared" si="2"/>
        <v>0</v>
      </c>
      <c r="J20" s="40">
        <v>0</v>
      </c>
      <c r="K20" s="68">
        <v>0</v>
      </c>
      <c r="L20" s="41">
        <v>0</v>
      </c>
      <c r="M20" s="99">
        <f t="shared" ref="M20:M21" si="17">SUM(J20:L20)</f>
        <v>0</v>
      </c>
      <c r="N20" s="45">
        <v>0</v>
      </c>
      <c r="O20" s="46">
        <f t="shared" ref="O20:O21" si="18">N20+J20+G20+D20</f>
        <v>0</v>
      </c>
      <c r="P20" s="36">
        <f t="shared" ref="P20:P21" si="19">K20</f>
        <v>0</v>
      </c>
      <c r="Q20" s="61">
        <f t="shared" ref="Q20:Q21" si="20">L20+H20+E20</f>
        <v>0</v>
      </c>
      <c r="R20" s="45">
        <f t="shared" ref="R20:R21" si="21">Q20+P20+O20</f>
        <v>0</v>
      </c>
    </row>
    <row r="21" spans="1:18" x14ac:dyDescent="0.2">
      <c r="A21" s="36" t="s">
        <v>47</v>
      </c>
      <c r="B21" s="36" t="s">
        <v>50</v>
      </c>
      <c r="C21" s="37" t="s">
        <v>51</v>
      </c>
      <c r="D21" s="40">
        <v>0</v>
      </c>
      <c r="E21" s="41">
        <v>0</v>
      </c>
      <c r="F21" s="85">
        <f t="shared" si="1"/>
        <v>0</v>
      </c>
      <c r="G21" s="40">
        <v>0</v>
      </c>
      <c r="H21" s="41">
        <v>0</v>
      </c>
      <c r="I21" s="85">
        <f t="shared" si="2"/>
        <v>0</v>
      </c>
      <c r="J21" s="40">
        <v>0</v>
      </c>
      <c r="K21" s="68">
        <v>0</v>
      </c>
      <c r="L21" s="41">
        <v>0</v>
      </c>
      <c r="M21" s="99">
        <f t="shared" si="17"/>
        <v>0</v>
      </c>
      <c r="N21" s="45">
        <v>0</v>
      </c>
      <c r="O21" s="46">
        <f t="shared" si="18"/>
        <v>0</v>
      </c>
      <c r="P21" s="36">
        <f t="shared" si="19"/>
        <v>0</v>
      </c>
      <c r="Q21" s="61">
        <f t="shared" si="20"/>
        <v>0</v>
      </c>
      <c r="R21" s="45">
        <f t="shared" si="21"/>
        <v>0</v>
      </c>
    </row>
    <row r="22" spans="1:18" x14ac:dyDescent="0.2">
      <c r="A22" s="36"/>
      <c r="B22" s="36"/>
      <c r="C22" s="37"/>
      <c r="D22" s="38"/>
      <c r="E22" s="39"/>
      <c r="F22" s="85"/>
      <c r="G22" s="40"/>
      <c r="H22" s="41"/>
      <c r="I22" s="85"/>
      <c r="J22" s="40"/>
      <c r="K22" s="68"/>
      <c r="L22" s="41"/>
      <c r="M22" s="99"/>
      <c r="N22" s="45"/>
      <c r="O22" s="46"/>
      <c r="P22" s="36"/>
      <c r="Q22" s="61"/>
      <c r="R22" s="45"/>
    </row>
    <row r="23" spans="1:18" x14ac:dyDescent="0.2">
      <c r="A23" s="49"/>
      <c r="B23" s="49"/>
      <c r="C23" s="50"/>
      <c r="D23" s="51"/>
      <c r="E23" s="52"/>
      <c r="F23" s="90">
        <f t="shared" si="1"/>
        <v>0</v>
      </c>
      <c r="G23" s="51"/>
      <c r="H23" s="52"/>
      <c r="I23" s="90">
        <f t="shared" si="2"/>
        <v>0</v>
      </c>
      <c r="J23" s="51"/>
      <c r="K23" s="49"/>
      <c r="L23" s="52"/>
      <c r="M23" s="97"/>
      <c r="N23" s="53"/>
      <c r="O23" s="51"/>
      <c r="P23" s="49"/>
      <c r="Q23" s="50"/>
      <c r="R23" s="53"/>
    </row>
    <row r="24" spans="1:18" x14ac:dyDescent="0.2">
      <c r="A24" s="105"/>
      <c r="B24" s="105"/>
      <c r="C24" s="106" t="s">
        <v>80</v>
      </c>
      <c r="D24" s="107">
        <f>SUM(D25:D29)</f>
        <v>0</v>
      </c>
      <c r="E24" s="108">
        <f t="shared" ref="E24:O27" si="22">SUM(E25:E27)</f>
        <v>0</v>
      </c>
      <c r="F24" s="109">
        <f>SUM(F25:F27)</f>
        <v>0</v>
      </c>
      <c r="G24" s="108">
        <f t="shared" si="22"/>
        <v>0</v>
      </c>
      <c r="H24" s="109">
        <f>SUM(H25:H29)</f>
        <v>0</v>
      </c>
      <c r="I24" s="110">
        <f t="shared" si="22"/>
        <v>0</v>
      </c>
      <c r="J24" s="108">
        <f t="shared" si="22"/>
        <v>0</v>
      </c>
      <c r="K24" s="111">
        <f t="shared" si="22"/>
        <v>0</v>
      </c>
      <c r="L24" s="109">
        <f>K24+H24+F24+D24</f>
        <v>0</v>
      </c>
      <c r="M24" s="110">
        <f>I24</f>
        <v>0</v>
      </c>
      <c r="N24" s="112">
        <f>SUM(N25:N29)</f>
        <v>0</v>
      </c>
      <c r="O24" s="113">
        <f t="shared" ref="O24" si="23">SUM(L24:N24)</f>
        <v>0</v>
      </c>
      <c r="P24" s="68"/>
      <c r="Q24" s="104"/>
      <c r="R24" s="45"/>
    </row>
    <row r="25" spans="1:18" ht="22.5" x14ac:dyDescent="0.2">
      <c r="A25" s="105" t="s">
        <v>81</v>
      </c>
      <c r="B25" s="105" t="s">
        <v>82</v>
      </c>
      <c r="C25" s="114" t="s">
        <v>83</v>
      </c>
      <c r="D25" s="107">
        <f t="shared" ref="D25:H27" si="24">SUM(D26:D28)</f>
        <v>0</v>
      </c>
      <c r="E25" s="108">
        <f t="shared" si="24"/>
        <v>0</v>
      </c>
      <c r="F25" s="109">
        <f t="shared" si="24"/>
        <v>0</v>
      </c>
      <c r="G25" s="108">
        <f t="shared" si="24"/>
        <v>0</v>
      </c>
      <c r="H25" s="108">
        <f t="shared" si="24"/>
        <v>0</v>
      </c>
      <c r="I25" s="108">
        <f t="shared" si="22"/>
        <v>0</v>
      </c>
      <c r="J25" s="108">
        <f t="shared" si="22"/>
        <v>0</v>
      </c>
      <c r="K25" s="108">
        <f t="shared" si="22"/>
        <v>0</v>
      </c>
      <c r="L25" s="108">
        <f t="shared" si="22"/>
        <v>0</v>
      </c>
      <c r="M25" s="108">
        <f t="shared" si="22"/>
        <v>0</v>
      </c>
      <c r="N25" s="108">
        <f t="shared" si="22"/>
        <v>0</v>
      </c>
      <c r="O25" s="108">
        <f t="shared" si="22"/>
        <v>0</v>
      </c>
      <c r="P25" s="68"/>
      <c r="Q25" s="104"/>
      <c r="R25" s="45"/>
    </row>
    <row r="26" spans="1:18" ht="22.5" x14ac:dyDescent="0.2">
      <c r="A26" s="105" t="s">
        <v>84</v>
      </c>
      <c r="B26" s="105" t="s">
        <v>85</v>
      </c>
      <c r="C26" s="114" t="s">
        <v>86</v>
      </c>
      <c r="D26" s="107">
        <f t="shared" si="24"/>
        <v>0</v>
      </c>
      <c r="E26" s="108">
        <f t="shared" si="24"/>
        <v>0</v>
      </c>
      <c r="F26" s="109">
        <f t="shared" si="24"/>
        <v>0</v>
      </c>
      <c r="G26" s="108">
        <f t="shared" si="24"/>
        <v>0</v>
      </c>
      <c r="H26" s="108">
        <f t="shared" si="24"/>
        <v>0</v>
      </c>
      <c r="I26" s="108">
        <f t="shared" si="22"/>
        <v>0</v>
      </c>
      <c r="J26" s="108">
        <f t="shared" si="22"/>
        <v>0</v>
      </c>
      <c r="K26" s="108">
        <f t="shared" si="22"/>
        <v>0</v>
      </c>
      <c r="L26" s="108">
        <f t="shared" si="22"/>
        <v>0</v>
      </c>
      <c r="M26" s="108">
        <f t="shared" si="22"/>
        <v>0</v>
      </c>
      <c r="N26" s="108">
        <f t="shared" si="22"/>
        <v>0</v>
      </c>
      <c r="O26" s="108">
        <f t="shared" si="22"/>
        <v>0</v>
      </c>
      <c r="P26" s="68"/>
      <c r="Q26" s="104"/>
      <c r="R26" s="45"/>
    </row>
    <row r="27" spans="1:18" ht="22.5" x14ac:dyDescent="0.2">
      <c r="A27" s="105" t="s">
        <v>87</v>
      </c>
      <c r="B27" s="105" t="s">
        <v>88</v>
      </c>
      <c r="C27" s="114" t="s">
        <v>89</v>
      </c>
      <c r="D27" s="107">
        <f t="shared" si="24"/>
        <v>0</v>
      </c>
      <c r="E27" s="108">
        <f t="shared" si="24"/>
        <v>0</v>
      </c>
      <c r="F27" s="109">
        <f t="shared" si="24"/>
        <v>0</v>
      </c>
      <c r="G27" s="108">
        <f t="shared" si="24"/>
        <v>0</v>
      </c>
      <c r="H27" s="108">
        <f t="shared" si="24"/>
        <v>0</v>
      </c>
      <c r="I27" s="108">
        <f t="shared" si="22"/>
        <v>0</v>
      </c>
      <c r="J27" s="108">
        <f t="shared" si="22"/>
        <v>0</v>
      </c>
      <c r="K27" s="108">
        <f t="shared" si="22"/>
        <v>0</v>
      </c>
      <c r="L27" s="108">
        <f t="shared" si="22"/>
        <v>0</v>
      </c>
      <c r="M27" s="108">
        <f t="shared" si="22"/>
        <v>0</v>
      </c>
      <c r="N27" s="108">
        <f t="shared" si="22"/>
        <v>0</v>
      </c>
      <c r="O27" s="108">
        <f t="shared" si="22"/>
        <v>0</v>
      </c>
      <c r="P27" s="68"/>
      <c r="Q27" s="104"/>
      <c r="R27" s="45"/>
    </row>
    <row r="28" spans="1:18" ht="22.5" x14ac:dyDescent="0.2">
      <c r="A28" s="105" t="s">
        <v>90</v>
      </c>
      <c r="B28" s="105" t="s">
        <v>91</v>
      </c>
      <c r="C28" s="114" t="s">
        <v>92</v>
      </c>
      <c r="D28" s="107">
        <f t="shared" ref="D28:O29" si="25">SUM(D29:D30)</f>
        <v>0</v>
      </c>
      <c r="E28" s="108">
        <f t="shared" si="25"/>
        <v>0</v>
      </c>
      <c r="F28" s="109">
        <f t="shared" si="25"/>
        <v>0</v>
      </c>
      <c r="G28" s="108">
        <f t="shared" si="25"/>
        <v>0</v>
      </c>
      <c r="H28" s="108">
        <f t="shared" si="25"/>
        <v>0</v>
      </c>
      <c r="I28" s="108">
        <f t="shared" si="25"/>
        <v>0</v>
      </c>
      <c r="J28" s="108">
        <f t="shared" si="25"/>
        <v>0</v>
      </c>
      <c r="K28" s="108">
        <f t="shared" si="25"/>
        <v>0</v>
      </c>
      <c r="L28" s="108">
        <f t="shared" si="25"/>
        <v>0</v>
      </c>
      <c r="M28" s="108">
        <f t="shared" si="25"/>
        <v>0</v>
      </c>
      <c r="N28" s="108">
        <f t="shared" si="25"/>
        <v>0</v>
      </c>
      <c r="O28" s="108">
        <f t="shared" si="25"/>
        <v>0</v>
      </c>
      <c r="P28" s="68"/>
      <c r="Q28" s="104"/>
      <c r="R28" s="45"/>
    </row>
    <row r="29" spans="1:18" x14ac:dyDescent="0.2">
      <c r="A29" s="105" t="s">
        <v>93</v>
      </c>
      <c r="B29" s="105" t="s">
        <v>94</v>
      </c>
      <c r="C29" s="114" t="s">
        <v>95</v>
      </c>
      <c r="D29" s="107">
        <f t="shared" si="25"/>
        <v>0</v>
      </c>
      <c r="E29" s="108">
        <f t="shared" si="25"/>
        <v>0</v>
      </c>
      <c r="F29" s="109">
        <f t="shared" si="25"/>
        <v>0</v>
      </c>
      <c r="G29" s="108">
        <f t="shared" si="25"/>
        <v>0</v>
      </c>
      <c r="H29" s="108">
        <f t="shared" si="25"/>
        <v>0</v>
      </c>
      <c r="I29" s="108">
        <f t="shared" si="25"/>
        <v>0</v>
      </c>
      <c r="J29" s="108">
        <f t="shared" si="25"/>
        <v>0</v>
      </c>
      <c r="K29" s="108">
        <f t="shared" si="25"/>
        <v>0</v>
      </c>
      <c r="L29" s="108">
        <f t="shared" si="25"/>
        <v>0</v>
      </c>
      <c r="M29" s="108">
        <f t="shared" si="25"/>
        <v>0</v>
      </c>
      <c r="N29" s="108">
        <f t="shared" si="25"/>
        <v>0</v>
      </c>
      <c r="O29" s="108">
        <f t="shared" si="25"/>
        <v>0</v>
      </c>
      <c r="P29" s="68"/>
      <c r="Q29" s="104"/>
      <c r="R29" s="45"/>
    </row>
    <row r="30" spans="1:18" x14ac:dyDescent="0.2">
      <c r="A30" s="115"/>
      <c r="B30" s="115"/>
      <c r="C30" s="116"/>
      <c r="D30" s="117"/>
      <c r="E30" s="118"/>
      <c r="F30" s="90"/>
      <c r="G30" s="117"/>
      <c r="H30" s="118"/>
      <c r="I30" s="90"/>
      <c r="J30" s="117"/>
      <c r="K30" s="115"/>
      <c r="L30" s="118"/>
      <c r="M30" s="119"/>
      <c r="N30" s="120"/>
      <c r="O30" s="117"/>
      <c r="P30" s="115"/>
      <c r="Q30" s="116"/>
      <c r="R30" s="120"/>
    </row>
    <row r="31" spans="1:18" s="5" customFormat="1" x14ac:dyDescent="0.2">
      <c r="A31" s="54"/>
      <c r="B31" s="55" t="s">
        <v>52</v>
      </c>
      <c r="C31" s="56" t="s">
        <v>53</v>
      </c>
      <c r="D31" s="64">
        <f>SUM(D32:D38)</f>
        <v>0</v>
      </c>
      <c r="E31" s="65">
        <f>SUM(E32:E38)</f>
        <v>0</v>
      </c>
      <c r="F31" s="85">
        <f t="shared" si="1"/>
        <v>0</v>
      </c>
      <c r="G31" s="64">
        <f>SUM(G32:G38)</f>
        <v>0</v>
      </c>
      <c r="H31" s="65">
        <f>SUM(H32:H38)</f>
        <v>0</v>
      </c>
      <c r="I31" s="85">
        <f t="shared" si="2"/>
        <v>0</v>
      </c>
      <c r="J31" s="64">
        <f>SUM(J32:J38)</f>
        <v>0</v>
      </c>
      <c r="K31" s="54">
        <f>SUM(K32:K38)</f>
        <v>0</v>
      </c>
      <c r="L31" s="65">
        <f>SUM(L32:L38)</f>
        <v>0</v>
      </c>
      <c r="M31" s="99">
        <f>SUM(J31:L31)</f>
        <v>0</v>
      </c>
      <c r="N31" s="66">
        <f>SUM(N32:N38)</f>
        <v>0</v>
      </c>
      <c r="O31" s="64">
        <f>SUM(O32:O38)</f>
        <v>0</v>
      </c>
      <c r="P31" s="54">
        <f>SUM(P32:P38)</f>
        <v>0</v>
      </c>
      <c r="Q31" s="67">
        <f>SUM(Q32:Q38)</f>
        <v>0</v>
      </c>
      <c r="R31" s="69">
        <f t="shared" ref="R31:R38" si="26">SUM(O31:Q31)</f>
        <v>0</v>
      </c>
    </row>
    <row r="32" spans="1:18" x14ac:dyDescent="0.2">
      <c r="A32" s="36" t="s">
        <v>36</v>
      </c>
      <c r="B32" s="36" t="s">
        <v>54</v>
      </c>
      <c r="C32" s="37" t="s">
        <v>55</v>
      </c>
      <c r="D32" s="46">
        <v>0</v>
      </c>
      <c r="E32" s="47">
        <v>0</v>
      </c>
      <c r="F32" s="85">
        <f t="shared" si="1"/>
        <v>0</v>
      </c>
      <c r="G32" s="46">
        <v>0</v>
      </c>
      <c r="H32" s="47">
        <v>0</v>
      </c>
      <c r="I32" s="85">
        <f t="shared" si="2"/>
        <v>0</v>
      </c>
      <c r="J32" s="46">
        <v>0</v>
      </c>
      <c r="K32" s="36">
        <v>0</v>
      </c>
      <c r="L32" s="47">
        <v>0</v>
      </c>
      <c r="M32" s="99">
        <f t="shared" ref="M32:M38" si="27">SUM(J32:L32)</f>
        <v>0</v>
      </c>
      <c r="N32" s="43">
        <v>0</v>
      </c>
      <c r="O32" s="46">
        <f t="shared" ref="O32:O38" si="28">N32+J32+G32+D32</f>
        <v>0</v>
      </c>
      <c r="P32" s="36">
        <f t="shared" ref="P32:P38" si="29">K32</f>
        <v>0</v>
      </c>
      <c r="Q32" s="61">
        <f t="shared" ref="Q32:Q38" si="30">L32+H32+E32</f>
        <v>0</v>
      </c>
      <c r="R32" s="45">
        <f t="shared" ref="R32:R34" si="31">Q32+P32+O32</f>
        <v>0</v>
      </c>
    </row>
    <row r="33" spans="1:18" x14ac:dyDescent="0.2">
      <c r="A33" s="36" t="s">
        <v>36</v>
      </c>
      <c r="B33" s="36" t="s">
        <v>56</v>
      </c>
      <c r="C33" s="37" t="s">
        <v>57</v>
      </c>
      <c r="D33" s="46">
        <v>0</v>
      </c>
      <c r="E33" s="47">
        <v>0</v>
      </c>
      <c r="F33" s="85">
        <f t="shared" si="1"/>
        <v>0</v>
      </c>
      <c r="G33" s="46">
        <v>0</v>
      </c>
      <c r="H33" s="47">
        <v>0</v>
      </c>
      <c r="I33" s="85">
        <f t="shared" si="2"/>
        <v>0</v>
      </c>
      <c r="J33" s="46">
        <v>0</v>
      </c>
      <c r="K33" s="36">
        <v>0</v>
      </c>
      <c r="L33" s="47">
        <v>0</v>
      </c>
      <c r="M33" s="99">
        <f t="shared" si="27"/>
        <v>0</v>
      </c>
      <c r="N33" s="43">
        <v>0</v>
      </c>
      <c r="O33" s="46">
        <f t="shared" si="28"/>
        <v>0</v>
      </c>
      <c r="P33" s="36">
        <f t="shared" si="29"/>
        <v>0</v>
      </c>
      <c r="Q33" s="61">
        <f t="shared" si="30"/>
        <v>0</v>
      </c>
      <c r="R33" s="45">
        <f t="shared" si="31"/>
        <v>0</v>
      </c>
    </row>
    <row r="34" spans="1:18" x14ac:dyDescent="0.2">
      <c r="A34" s="36" t="s">
        <v>36</v>
      </c>
      <c r="B34" s="36" t="s">
        <v>58</v>
      </c>
      <c r="C34" s="37" t="s">
        <v>59</v>
      </c>
      <c r="D34" s="46">
        <v>0</v>
      </c>
      <c r="E34" s="47">
        <v>0</v>
      </c>
      <c r="F34" s="85">
        <f t="shared" si="1"/>
        <v>0</v>
      </c>
      <c r="G34" s="46">
        <v>0</v>
      </c>
      <c r="H34" s="47">
        <v>0</v>
      </c>
      <c r="I34" s="85">
        <f t="shared" si="2"/>
        <v>0</v>
      </c>
      <c r="J34" s="46">
        <v>0</v>
      </c>
      <c r="K34" s="36">
        <v>0</v>
      </c>
      <c r="L34" s="47">
        <v>0</v>
      </c>
      <c r="M34" s="99">
        <f t="shared" si="27"/>
        <v>0</v>
      </c>
      <c r="N34" s="43">
        <v>0</v>
      </c>
      <c r="O34" s="46">
        <f t="shared" si="28"/>
        <v>0</v>
      </c>
      <c r="P34" s="36">
        <f t="shared" si="29"/>
        <v>0</v>
      </c>
      <c r="Q34" s="61">
        <f t="shared" si="30"/>
        <v>0</v>
      </c>
      <c r="R34" s="45">
        <f t="shared" si="31"/>
        <v>0</v>
      </c>
    </row>
    <row r="35" spans="1:18" x14ac:dyDescent="0.2">
      <c r="A35" s="36" t="s">
        <v>36</v>
      </c>
      <c r="B35" s="36" t="s">
        <v>60</v>
      </c>
      <c r="C35" s="37" t="s">
        <v>61</v>
      </c>
      <c r="D35" s="46">
        <v>0</v>
      </c>
      <c r="E35" s="47">
        <v>0</v>
      </c>
      <c r="F35" s="85">
        <f t="shared" si="1"/>
        <v>0</v>
      </c>
      <c r="G35" s="46">
        <v>0</v>
      </c>
      <c r="H35" s="47">
        <v>0</v>
      </c>
      <c r="I35" s="85">
        <f t="shared" si="2"/>
        <v>0</v>
      </c>
      <c r="J35" s="46">
        <v>0</v>
      </c>
      <c r="K35" s="36">
        <v>0</v>
      </c>
      <c r="L35" s="47">
        <v>0</v>
      </c>
      <c r="M35" s="99">
        <f t="shared" si="27"/>
        <v>0</v>
      </c>
      <c r="N35" s="43">
        <v>0</v>
      </c>
      <c r="O35" s="46">
        <f t="shared" si="28"/>
        <v>0</v>
      </c>
      <c r="P35" s="36">
        <f t="shared" si="29"/>
        <v>0</v>
      </c>
      <c r="Q35" s="61">
        <f t="shared" si="30"/>
        <v>0</v>
      </c>
      <c r="R35" s="62">
        <f t="shared" si="26"/>
        <v>0</v>
      </c>
    </row>
    <row r="36" spans="1:18" x14ac:dyDescent="0.2">
      <c r="A36" s="36" t="s">
        <v>36</v>
      </c>
      <c r="B36" s="36" t="s">
        <v>62</v>
      </c>
      <c r="C36" s="37" t="s">
        <v>63</v>
      </c>
      <c r="D36" s="46">
        <v>0</v>
      </c>
      <c r="E36" s="47">
        <v>0</v>
      </c>
      <c r="F36" s="85">
        <f t="shared" si="1"/>
        <v>0</v>
      </c>
      <c r="G36" s="46">
        <v>0</v>
      </c>
      <c r="H36" s="47">
        <v>0</v>
      </c>
      <c r="I36" s="85">
        <f t="shared" si="2"/>
        <v>0</v>
      </c>
      <c r="J36" s="46">
        <v>0</v>
      </c>
      <c r="K36" s="36">
        <v>0</v>
      </c>
      <c r="L36" s="47">
        <v>0</v>
      </c>
      <c r="M36" s="99">
        <f t="shared" si="27"/>
        <v>0</v>
      </c>
      <c r="N36" s="43">
        <v>0</v>
      </c>
      <c r="O36" s="46">
        <f t="shared" si="28"/>
        <v>0</v>
      </c>
      <c r="P36" s="36">
        <f t="shared" si="29"/>
        <v>0</v>
      </c>
      <c r="Q36" s="61">
        <f t="shared" si="30"/>
        <v>0</v>
      </c>
      <c r="R36" s="62">
        <f t="shared" si="26"/>
        <v>0</v>
      </c>
    </row>
    <row r="37" spans="1:18" x14ac:dyDescent="0.2">
      <c r="A37" s="36" t="s">
        <v>36</v>
      </c>
      <c r="B37" s="36" t="s">
        <v>64</v>
      </c>
      <c r="C37" s="37" t="s">
        <v>65</v>
      </c>
      <c r="D37" s="46">
        <v>0</v>
      </c>
      <c r="E37" s="47">
        <v>0</v>
      </c>
      <c r="F37" s="85">
        <f t="shared" si="1"/>
        <v>0</v>
      </c>
      <c r="G37" s="46">
        <v>0</v>
      </c>
      <c r="H37" s="47">
        <v>0</v>
      </c>
      <c r="I37" s="85">
        <f t="shared" si="2"/>
        <v>0</v>
      </c>
      <c r="J37" s="46">
        <v>0</v>
      </c>
      <c r="K37" s="36">
        <v>0</v>
      </c>
      <c r="L37" s="47">
        <v>0</v>
      </c>
      <c r="M37" s="99">
        <f t="shared" si="27"/>
        <v>0</v>
      </c>
      <c r="N37" s="43">
        <v>0</v>
      </c>
      <c r="O37" s="46">
        <f t="shared" si="28"/>
        <v>0</v>
      </c>
      <c r="P37" s="36">
        <f t="shared" si="29"/>
        <v>0</v>
      </c>
      <c r="Q37" s="61">
        <f t="shared" si="30"/>
        <v>0</v>
      </c>
      <c r="R37" s="62">
        <f t="shared" si="26"/>
        <v>0</v>
      </c>
    </row>
    <row r="38" spans="1:18" x14ac:dyDescent="0.2">
      <c r="A38" s="36" t="s">
        <v>36</v>
      </c>
      <c r="B38" s="36" t="s">
        <v>66</v>
      </c>
      <c r="C38" s="37" t="s">
        <v>67</v>
      </c>
      <c r="D38" s="46">
        <v>0</v>
      </c>
      <c r="E38" s="47">
        <v>0</v>
      </c>
      <c r="F38" s="85">
        <f t="shared" si="1"/>
        <v>0</v>
      </c>
      <c r="G38" s="46">
        <v>0</v>
      </c>
      <c r="H38" s="47">
        <v>0</v>
      </c>
      <c r="I38" s="85">
        <f t="shared" si="2"/>
        <v>0</v>
      </c>
      <c r="J38" s="46">
        <v>0</v>
      </c>
      <c r="K38" s="36">
        <v>0</v>
      </c>
      <c r="L38" s="47">
        <v>0</v>
      </c>
      <c r="M38" s="99">
        <f t="shared" si="27"/>
        <v>0</v>
      </c>
      <c r="N38" s="43">
        <v>0</v>
      </c>
      <c r="O38" s="46">
        <f t="shared" si="28"/>
        <v>0</v>
      </c>
      <c r="P38" s="36">
        <f t="shared" si="29"/>
        <v>0</v>
      </c>
      <c r="Q38" s="61">
        <f t="shared" si="30"/>
        <v>0</v>
      </c>
      <c r="R38" s="62">
        <f t="shared" si="26"/>
        <v>0</v>
      </c>
    </row>
    <row r="39" spans="1:18" x14ac:dyDescent="0.2">
      <c r="A39" s="49"/>
      <c r="B39" s="49"/>
      <c r="C39" s="50"/>
      <c r="D39" s="51"/>
      <c r="E39" s="52"/>
      <c r="F39" s="90">
        <f t="shared" si="1"/>
        <v>0</v>
      </c>
      <c r="G39" s="51"/>
      <c r="H39" s="52"/>
      <c r="I39" s="90">
        <f t="shared" si="2"/>
        <v>0</v>
      </c>
      <c r="J39" s="51"/>
      <c r="K39" s="49"/>
      <c r="L39" s="52"/>
      <c r="M39" s="97"/>
      <c r="N39" s="53"/>
      <c r="O39" s="51"/>
      <c r="P39" s="49"/>
      <c r="Q39" s="50"/>
      <c r="R39" s="53"/>
    </row>
    <row r="40" spans="1:18" s="5" customFormat="1" x14ac:dyDescent="0.2">
      <c r="A40" s="54"/>
      <c r="B40" s="55" t="s">
        <v>68</v>
      </c>
      <c r="C40" s="56" t="s">
        <v>69</v>
      </c>
      <c r="D40" s="64">
        <f t="shared" ref="D40:R40" si="32">SUM(D41)</f>
        <v>0</v>
      </c>
      <c r="E40" s="65">
        <f t="shared" si="32"/>
        <v>0</v>
      </c>
      <c r="F40" s="85">
        <f t="shared" si="1"/>
        <v>0</v>
      </c>
      <c r="G40" s="64">
        <f t="shared" si="32"/>
        <v>0</v>
      </c>
      <c r="H40" s="65">
        <f t="shared" si="32"/>
        <v>0</v>
      </c>
      <c r="I40" s="85">
        <f t="shared" si="2"/>
        <v>0</v>
      </c>
      <c r="J40" s="64">
        <f t="shared" si="32"/>
        <v>0</v>
      </c>
      <c r="K40" s="54">
        <f t="shared" si="32"/>
        <v>0</v>
      </c>
      <c r="L40" s="65">
        <f t="shared" si="32"/>
        <v>0</v>
      </c>
      <c r="M40" s="99">
        <f>SUM(J40:L40)</f>
        <v>0</v>
      </c>
      <c r="N40" s="66">
        <f t="shared" si="32"/>
        <v>0</v>
      </c>
      <c r="O40" s="64">
        <f t="shared" si="32"/>
        <v>0</v>
      </c>
      <c r="P40" s="54">
        <f t="shared" si="32"/>
        <v>0</v>
      </c>
      <c r="Q40" s="67">
        <f t="shared" si="32"/>
        <v>0</v>
      </c>
      <c r="R40" s="66">
        <f t="shared" si="32"/>
        <v>0</v>
      </c>
    </row>
    <row r="41" spans="1:18" x14ac:dyDescent="0.2">
      <c r="A41" s="36" t="s">
        <v>36</v>
      </c>
      <c r="B41" s="36" t="s">
        <v>70</v>
      </c>
      <c r="C41" s="37" t="s">
        <v>69</v>
      </c>
      <c r="D41" s="38">
        <v>0</v>
      </c>
      <c r="E41" s="39">
        <v>0</v>
      </c>
      <c r="F41" s="85">
        <f t="shared" si="1"/>
        <v>0</v>
      </c>
      <c r="G41" s="40">
        <f>SUM(G42)</f>
        <v>0</v>
      </c>
      <c r="H41" s="41">
        <v>0</v>
      </c>
      <c r="I41" s="85">
        <f t="shared" si="2"/>
        <v>0</v>
      </c>
      <c r="J41" s="46">
        <v>0</v>
      </c>
      <c r="K41" s="36">
        <v>0</v>
      </c>
      <c r="L41" s="47" t="s">
        <v>21</v>
      </c>
      <c r="M41" s="99">
        <f>SUM(J41:L41)</f>
        <v>0</v>
      </c>
      <c r="N41" s="43">
        <v>0</v>
      </c>
      <c r="O41" s="46">
        <f t="shared" ref="O41" si="33">N41+J41+G41+D41</f>
        <v>0</v>
      </c>
      <c r="P41" s="36">
        <f t="shared" ref="P41" si="34">K41</f>
        <v>0</v>
      </c>
      <c r="Q41" s="61">
        <v>0</v>
      </c>
      <c r="R41" s="62">
        <f t="shared" ref="R41" si="35">SUM(O41:Q41)</f>
        <v>0</v>
      </c>
    </row>
    <row r="42" spans="1:18" x14ac:dyDescent="0.2">
      <c r="A42" s="49"/>
      <c r="B42" s="49"/>
      <c r="C42" s="50"/>
      <c r="D42" s="51"/>
      <c r="E42" s="52"/>
      <c r="F42" s="90">
        <f t="shared" si="1"/>
        <v>0</v>
      </c>
      <c r="G42" s="51"/>
      <c r="H42" s="52"/>
      <c r="I42" s="90">
        <f t="shared" si="2"/>
        <v>0</v>
      </c>
      <c r="J42" s="51"/>
      <c r="K42" s="49"/>
      <c r="L42" s="52"/>
      <c r="M42" s="97"/>
      <c r="N42" s="53"/>
      <c r="O42" s="51"/>
      <c r="P42" s="49"/>
      <c r="Q42" s="50"/>
      <c r="R42" s="53"/>
    </row>
    <row r="43" spans="1:18" s="5" customFormat="1" x14ac:dyDescent="0.2">
      <c r="A43" s="54"/>
      <c r="B43" s="55" t="s">
        <v>71</v>
      </c>
      <c r="C43" s="56" t="s">
        <v>72</v>
      </c>
      <c r="D43" s="64">
        <f>SUM(D44)</f>
        <v>0</v>
      </c>
      <c r="E43" s="65">
        <f>SUM(E44)</f>
        <v>0</v>
      </c>
      <c r="F43" s="85">
        <f t="shared" si="1"/>
        <v>0</v>
      </c>
      <c r="G43" s="64">
        <f>SUM(G44)</f>
        <v>0</v>
      </c>
      <c r="H43" s="65">
        <v>0</v>
      </c>
      <c r="I43" s="85">
        <f t="shared" si="2"/>
        <v>0</v>
      </c>
      <c r="J43" s="64">
        <f t="shared" ref="J43:R43" si="36">SUM(J44)</f>
        <v>0</v>
      </c>
      <c r="K43" s="54">
        <f t="shared" si="36"/>
        <v>0</v>
      </c>
      <c r="L43" s="65">
        <f t="shared" si="36"/>
        <v>0</v>
      </c>
      <c r="M43" s="99">
        <f>SUM(J43:L43)</f>
        <v>0</v>
      </c>
      <c r="N43" s="66">
        <f t="shared" si="36"/>
        <v>0</v>
      </c>
      <c r="O43" s="64">
        <f t="shared" si="36"/>
        <v>0</v>
      </c>
      <c r="P43" s="54">
        <f t="shared" si="36"/>
        <v>0</v>
      </c>
      <c r="Q43" s="67">
        <f t="shared" si="36"/>
        <v>0</v>
      </c>
      <c r="R43" s="66">
        <f t="shared" si="36"/>
        <v>0</v>
      </c>
    </row>
    <row r="44" spans="1:18" x14ac:dyDescent="0.2">
      <c r="A44" s="36" t="s">
        <v>36</v>
      </c>
      <c r="B44" s="68"/>
      <c r="C44" s="37" t="s">
        <v>73</v>
      </c>
      <c r="D44" s="38">
        <v>0</v>
      </c>
      <c r="E44" s="39">
        <v>0</v>
      </c>
      <c r="F44" s="85">
        <f t="shared" si="1"/>
        <v>0</v>
      </c>
      <c r="G44" s="40">
        <f>SUM(G45)</f>
        <v>0</v>
      </c>
      <c r="H44" s="41">
        <f>SUM(H45)</f>
        <v>0</v>
      </c>
      <c r="I44" s="85">
        <f t="shared" si="2"/>
        <v>0</v>
      </c>
      <c r="J44" s="46">
        <v>0</v>
      </c>
      <c r="K44" s="36">
        <v>0</v>
      </c>
      <c r="L44" s="47">
        <v>0</v>
      </c>
      <c r="M44" s="99">
        <f>SUM(J44:L44)</f>
        <v>0</v>
      </c>
      <c r="N44" s="43">
        <v>0</v>
      </c>
      <c r="O44" s="46">
        <v>0</v>
      </c>
      <c r="P44" s="36">
        <f t="shared" ref="P44" si="37">K44</f>
        <v>0</v>
      </c>
      <c r="Q44" s="61">
        <f t="shared" ref="Q44" si="38">L44+H44+E44</f>
        <v>0</v>
      </c>
      <c r="R44" s="62">
        <f t="shared" ref="R44" si="39">SUM(O44:Q44)</f>
        <v>0</v>
      </c>
    </row>
    <row r="45" spans="1:18" ht="12" thickBot="1" x14ac:dyDescent="0.25">
      <c r="A45" s="49"/>
      <c r="B45" s="49"/>
      <c r="C45" s="50"/>
      <c r="D45" s="51"/>
      <c r="E45" s="52"/>
      <c r="F45" s="86"/>
      <c r="G45" s="51"/>
      <c r="H45" s="52"/>
      <c r="I45" s="86"/>
      <c r="J45" s="51"/>
      <c r="K45" s="49"/>
      <c r="L45" s="52"/>
      <c r="M45" s="97"/>
      <c r="N45" s="53"/>
      <c r="O45" s="51"/>
      <c r="P45" s="49"/>
      <c r="Q45" s="50"/>
      <c r="R45" s="53"/>
    </row>
    <row r="46" spans="1:18" s="5" customFormat="1" ht="12" thickBot="1" x14ac:dyDescent="0.25">
      <c r="A46" s="121" t="s">
        <v>74</v>
      </c>
      <c r="B46" s="122"/>
      <c r="C46" s="122"/>
      <c r="D46" s="70">
        <f>D43+D40+D31+D19+D15+D10+D5</f>
        <v>0</v>
      </c>
      <c r="E46" s="71">
        <f>E43+E40+E31+E19+E15+E10+E5</f>
        <v>0</v>
      </c>
      <c r="F46" s="87">
        <f>SUM(F5:F44)</f>
        <v>0</v>
      </c>
      <c r="G46" s="70">
        <f>G43+G40+G31+G19+G15+G10+G5</f>
        <v>0</v>
      </c>
      <c r="H46" s="71">
        <f>H43+H40+H31+H19+H15+H10+H5</f>
        <v>0</v>
      </c>
      <c r="I46" s="87">
        <f>SUM(I5:I44)</f>
        <v>0</v>
      </c>
      <c r="J46" s="70">
        <f>J43+J40+J31+J19+J15+J10+J5</f>
        <v>0</v>
      </c>
      <c r="K46" s="72">
        <f>K43+K40+K31+K19+K15+K10+K5</f>
        <v>0</v>
      </c>
      <c r="L46" s="71">
        <f>L43+L40+L31+L19+L15+L10+L5</f>
        <v>0</v>
      </c>
      <c r="M46" s="100">
        <f>SUM(M5:M44)</f>
        <v>0</v>
      </c>
      <c r="N46" s="73">
        <f>N43+N40+N31+N19+N15+N10+N5</f>
        <v>0</v>
      </c>
      <c r="O46" s="70">
        <f>O43+O40+O31+O19+O15+O10+O5</f>
        <v>0</v>
      </c>
      <c r="P46" s="72">
        <f>P43+P40+P31+P19+P15+P10+P5</f>
        <v>0</v>
      </c>
      <c r="Q46" s="74">
        <f>Q43+Q40+Q31+Q19+Q15+Q10+Q5</f>
        <v>0</v>
      </c>
      <c r="R46" s="73">
        <f>R43+R40+R31+R19+R15+R10+R5</f>
        <v>0</v>
      </c>
    </row>
    <row r="47" spans="1:18" x14ac:dyDescent="0.2">
      <c r="A47" s="75"/>
      <c r="B47" s="75"/>
      <c r="C47" s="75"/>
      <c r="D47" s="76" t="s">
        <v>7</v>
      </c>
      <c r="E47" s="77" t="s">
        <v>8</v>
      </c>
      <c r="F47" s="88" t="s">
        <v>77</v>
      </c>
      <c r="G47" s="76" t="s">
        <v>7</v>
      </c>
      <c r="H47" s="77" t="s">
        <v>8</v>
      </c>
      <c r="I47" s="88" t="s">
        <v>79</v>
      </c>
      <c r="J47" s="76" t="s">
        <v>7</v>
      </c>
      <c r="K47" s="78" t="s">
        <v>9</v>
      </c>
      <c r="L47" s="77" t="s">
        <v>8</v>
      </c>
      <c r="M47" s="5" t="s">
        <v>77</v>
      </c>
      <c r="N47" s="79" t="s">
        <v>7</v>
      </c>
      <c r="O47" s="76" t="s">
        <v>7</v>
      </c>
      <c r="P47" s="78" t="s">
        <v>9</v>
      </c>
      <c r="Q47" s="80" t="s">
        <v>8</v>
      </c>
      <c r="R47" s="128" t="s">
        <v>10</v>
      </c>
    </row>
    <row r="48" spans="1:18" ht="12" thickBot="1" x14ac:dyDescent="0.25">
      <c r="A48" s="75"/>
      <c r="B48" s="75"/>
      <c r="C48" s="75"/>
      <c r="D48" s="130" t="s">
        <v>75</v>
      </c>
      <c r="E48" s="131"/>
      <c r="F48" s="89"/>
      <c r="G48" s="130" t="s">
        <v>1</v>
      </c>
      <c r="H48" s="131"/>
      <c r="I48" s="89"/>
      <c r="J48" s="130" t="s">
        <v>2</v>
      </c>
      <c r="K48" s="132"/>
      <c r="L48" s="131"/>
      <c r="M48" s="101"/>
      <c r="N48" s="22" t="s">
        <v>3</v>
      </c>
      <c r="O48" s="130" t="s">
        <v>76</v>
      </c>
      <c r="P48" s="132"/>
      <c r="Q48" s="133"/>
      <c r="R48" s="129"/>
    </row>
  </sheetData>
  <mergeCells count="11">
    <mergeCell ref="R47:R48"/>
    <mergeCell ref="D48:E48"/>
    <mergeCell ref="G48:H48"/>
    <mergeCell ref="J48:L48"/>
    <mergeCell ref="O48:Q48"/>
    <mergeCell ref="A46:C46"/>
    <mergeCell ref="A1:R1"/>
    <mergeCell ref="D2:E2"/>
    <mergeCell ref="G2:H2"/>
    <mergeCell ref="J2:L2"/>
    <mergeCell ref="O2:R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Montanez, Tammy</dc:creator>
  <cp:lastModifiedBy>Carolyn M. Freitag</cp:lastModifiedBy>
  <dcterms:created xsi:type="dcterms:W3CDTF">2020-02-14T18:08:45Z</dcterms:created>
  <dcterms:modified xsi:type="dcterms:W3CDTF">2024-09-10T13:19:59Z</dcterms:modified>
</cp:coreProperties>
</file>